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53350E87-B153-44F5-9A77-5A0FA112EF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چک لیست موتورخانه" sheetId="22" r:id="rId1"/>
    <sheet name="ساختمان یاس و میرزا" sheetId="28" r:id="rId2"/>
    <sheet name="جرائم" sheetId="29" r:id="rId3"/>
    <sheet name="روکش" sheetId="30" r:id="rId4"/>
  </sheets>
  <definedNames>
    <definedName name="_xlnm.Print_Area" localSheetId="2">جرائم!$A$1:$J$36</definedName>
    <definedName name="_xlnm.Print_Area" localSheetId="0">'چک لیست موتورخانه'!$A$1:$O$76</definedName>
    <definedName name="_xlnm.Print_Area" localSheetId="3">روکش!$A$1:$E$19</definedName>
    <definedName name="_xlnm.Print_Area" localSheetId="1">'ساختمان یاس و میرزا'!$A$1:$O$23</definedName>
    <definedName name="_xlnm.Print_Titles" localSheetId="0">'چک لیست موتورخانه'!$1:$2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6" i="22" l="1"/>
  <c r="N13" i="28"/>
  <c r="C8" i="30"/>
  <c r="F34" i="29"/>
  <c r="N23" i="28"/>
</calcChain>
</file>

<file path=xl/sharedStrings.xml><?xml version="1.0" encoding="utf-8"?>
<sst xmlns="http://schemas.openxmlformats.org/spreadsheetml/2006/main" count="385" uniqueCount="193">
  <si>
    <t>ردیف</t>
  </si>
  <si>
    <t>وضعیت تابلو برق</t>
  </si>
  <si>
    <t>وضعیت باطری</t>
  </si>
  <si>
    <t>ولتاژ ژنراتور</t>
  </si>
  <si>
    <t>فرکانس ژنراتور</t>
  </si>
  <si>
    <t>دمای آب ورودی</t>
  </si>
  <si>
    <t>دمای آب خروجی</t>
  </si>
  <si>
    <t>فیوزها</t>
  </si>
  <si>
    <t>کنتاکتور</t>
  </si>
  <si>
    <t>چراغ  سیگنال</t>
  </si>
  <si>
    <t>فشار ساکشن</t>
  </si>
  <si>
    <t>فشار دیسشارژ</t>
  </si>
  <si>
    <t>نظافت کندانسور</t>
  </si>
  <si>
    <t>فن کندانسور</t>
  </si>
  <si>
    <t>الکتروموتور</t>
  </si>
  <si>
    <t xml:space="preserve"> لرزه گیر</t>
  </si>
  <si>
    <t>کوپلینگ</t>
  </si>
  <si>
    <t>روغن</t>
  </si>
  <si>
    <t>نظافت</t>
  </si>
  <si>
    <t>توضیحات</t>
  </si>
  <si>
    <t>ارت</t>
  </si>
  <si>
    <t>عملکرد کمپرسور</t>
  </si>
  <si>
    <t>محل نصب</t>
  </si>
  <si>
    <t>چک لیست</t>
  </si>
  <si>
    <t>تعداد</t>
  </si>
  <si>
    <t>وضعیت سیل و بلبرینگ</t>
  </si>
  <si>
    <t>دمای آب خروجی از اواپراتور</t>
  </si>
  <si>
    <t>دمای آب ورودی به ابزوربر</t>
  </si>
  <si>
    <t>دمای آب خروجی از کندانسور</t>
  </si>
  <si>
    <t>فشار وکیوم</t>
  </si>
  <si>
    <t>فشار بخار ورودی به ژنراتور</t>
  </si>
  <si>
    <t>سطح ساید گلاس</t>
  </si>
  <si>
    <t>نام دستگاه</t>
  </si>
  <si>
    <t>⃝</t>
  </si>
  <si>
    <t>شماره دستگاه</t>
  </si>
  <si>
    <t>دمای آب خروجی اواپراتور</t>
  </si>
  <si>
    <t>دمای آب ورودی کندانسور</t>
  </si>
  <si>
    <t>دمای آب خروجی کندانسور</t>
  </si>
  <si>
    <t xml:space="preserve"> محل نصب</t>
  </si>
  <si>
    <t>وضعیت مسیر سوخت</t>
  </si>
  <si>
    <t>تابلو چنج اور</t>
  </si>
  <si>
    <t>نوع</t>
  </si>
  <si>
    <t>دمای خروجی مصرفی</t>
  </si>
  <si>
    <t>شیر اطمینان</t>
  </si>
  <si>
    <t>دمای ورودی به کوئل</t>
  </si>
  <si>
    <t>دمای برگشت  مصرفی</t>
  </si>
  <si>
    <t>دمای خروجی از کوئل</t>
  </si>
  <si>
    <t>فایر باکس</t>
  </si>
  <si>
    <t>تابلو برق بوستر پمپ</t>
  </si>
  <si>
    <t>مشعل</t>
  </si>
  <si>
    <t>تابلو برق</t>
  </si>
  <si>
    <t>پمپ تغذیه</t>
  </si>
  <si>
    <t>مقدار سختی آب</t>
  </si>
  <si>
    <t>تانک نمک</t>
  </si>
  <si>
    <t>شیر سختی گیر</t>
  </si>
  <si>
    <t>کاربری</t>
  </si>
  <si>
    <t>پر کن مخزن</t>
  </si>
  <si>
    <t>درین کف برج</t>
  </si>
  <si>
    <t>جمع کل</t>
  </si>
  <si>
    <t xml:space="preserve"> فن</t>
  </si>
  <si>
    <t xml:space="preserve"> پکینگ</t>
  </si>
  <si>
    <t>وضعیت افشانک، تشتک بالای برج</t>
  </si>
  <si>
    <t>بخار</t>
  </si>
  <si>
    <t>برند</t>
  </si>
  <si>
    <t>تعداد پمپ</t>
  </si>
  <si>
    <t>وضعیت نصب کپسول ها</t>
  </si>
  <si>
    <t>وضعیت</t>
  </si>
  <si>
    <t>چک لیست کنتور آب</t>
  </si>
  <si>
    <t>وضعیت ظاهری</t>
  </si>
  <si>
    <t xml:space="preserve">  نام شرکت پیمانکار:                                                                                             چک لیست ماه  .........                 سال  .............           </t>
  </si>
  <si>
    <t>وضعیت رادیاتور</t>
  </si>
  <si>
    <t>درین و لول ها دیگ</t>
  </si>
  <si>
    <t>چک لیست کیفیت راهبری و نگهداشت</t>
  </si>
  <si>
    <t>امتیاز</t>
  </si>
  <si>
    <t>وزن</t>
  </si>
  <si>
    <t>ضریب (0-10)</t>
  </si>
  <si>
    <t xml:space="preserve">وزن </t>
  </si>
  <si>
    <t>موتورخانه - پمپ سیرکولاسیون و بوستر پمپ آبرسانی (5)</t>
  </si>
  <si>
    <t>منبع کویلی-مبدل</t>
  </si>
  <si>
    <t>آمپرمتر-ولت متر</t>
  </si>
  <si>
    <t>روشنایی-کلید-پریز</t>
  </si>
  <si>
    <t>کولرگازی- بخاری گازی-کولر آبی</t>
  </si>
  <si>
    <t>اگزاست فن</t>
  </si>
  <si>
    <t>شیرفلکه</t>
  </si>
  <si>
    <t>سنگ-سرامیک-گچکاری-رنگ...</t>
  </si>
  <si>
    <t>سرویس بهداشتی</t>
  </si>
  <si>
    <t>قفل و دستگیره</t>
  </si>
  <si>
    <t>ارتینگ-اعلام حریق-فاضلاب و آب باران</t>
  </si>
  <si>
    <t>طبقه</t>
  </si>
  <si>
    <t>ضریب 0-10</t>
  </si>
  <si>
    <t>آب-گازوئیل-کندانس-دی اریتور-منبع انبساط</t>
  </si>
  <si>
    <t>کولرگازی- بخاری-کولر آبی</t>
  </si>
  <si>
    <t>آیفون-پیچر-در چشمی</t>
  </si>
  <si>
    <t>تابلو برق-چنج اور-بانک خازن (4)</t>
  </si>
  <si>
    <t>سیستم کنترلی</t>
  </si>
  <si>
    <t>یاتاقان و تسمه</t>
  </si>
  <si>
    <t xml:space="preserve"> الکتروموتور</t>
  </si>
  <si>
    <t>وضعیت فیلتر</t>
  </si>
  <si>
    <t>فن کویل</t>
  </si>
  <si>
    <t>نوع جريمه</t>
  </si>
  <si>
    <t>مبلغ جريمه (ریال)</t>
  </si>
  <si>
    <t>توضيحات</t>
  </si>
  <si>
    <t>عدم نظافت دستگاهها واماكن در اختيار پيمانكار</t>
  </si>
  <si>
    <t xml:space="preserve">سهل انگاري در جايگزيني فرد يا افراد براي هر روز </t>
  </si>
  <si>
    <t>عدم استفاده از تجهيزات مناسب و نداشتن وسايل مورد نياز</t>
  </si>
  <si>
    <t>عدم انجام سرويس هاي دوره اي دستگاه ها</t>
  </si>
  <si>
    <t xml:space="preserve">خسارت به تجهیزات </t>
  </si>
  <si>
    <t xml:space="preserve">جابجايي نيرو بدون هماهنگي </t>
  </si>
  <si>
    <t>عدم تامین بموقع برق اضطراري در مواقع قطع برق</t>
  </si>
  <si>
    <t>عدم آموزش مناسب به پرسنل</t>
  </si>
  <si>
    <t xml:space="preserve">عدم انجام امور PM </t>
  </si>
  <si>
    <t xml:space="preserve">عدم بازدید به موقع  ساختمانها </t>
  </si>
  <si>
    <t>عدم حضور بموقع نماینده شرکت در کارگاه در مواقع لازم یا عدم پاسخگویی به تماس کارفرما در مواقع ضروری (تلفن ثابت دفترشرکت و تلفن همراه مدیر عامل و یا نماینده) - در دسترس نبودن و یا خاموش بودن تلفن همراه (توضیح: تلفن ثابت و همراه حتما باید دارای منشی باشند.)</t>
  </si>
  <si>
    <t>عدم ثبت عمليات انجام شده به صورت روزانه،هفتگی،ماهانه</t>
  </si>
  <si>
    <t>عدم استفاده از تكنيسين هاي مربوطه جهت انجام كارها</t>
  </si>
  <si>
    <t xml:space="preserve">عدم انجام تعمير جزئي ساختماني  </t>
  </si>
  <si>
    <t>عدم تعويض روشنایی های سوخته</t>
  </si>
  <si>
    <t>عدم تهیه ابزار،کفش و لباس کار</t>
  </si>
  <si>
    <t>عدم مدیریت صحیح در انجام بهینه امور و رفع بموقع ایرادات</t>
  </si>
  <si>
    <t>عدم پاسخگویی نماینده معرفی شده شرکت برای آنکال بودن 24ساعته</t>
  </si>
  <si>
    <t xml:space="preserve">  نام شرکت پیمانکار:                                                           چک لیست ماه  ................                 سال  .............           </t>
  </si>
  <si>
    <t>جرائم</t>
  </si>
  <si>
    <t xml:space="preserve">عدم توانایی در تامین برودت و حرارت ساختمان </t>
  </si>
  <si>
    <t>عدم نگهداري صحیح تجهيزات - بالا بودن سختی آب</t>
  </si>
  <si>
    <t>روکش چک لیست کیفیت راهبری و نگهداشت</t>
  </si>
  <si>
    <t>امتیاز چک لیست تجهیزات موتورخانه ها</t>
  </si>
  <si>
    <t>عنوان</t>
  </si>
  <si>
    <t>امتیاز کل</t>
  </si>
  <si>
    <t>امتیاز دریافت شده</t>
  </si>
  <si>
    <t>جمع نهایی امتیاز دریافتی پس از کسر کسورات</t>
  </si>
  <si>
    <t xml:space="preserve">جمع  </t>
  </si>
  <si>
    <t>جمع کسورات</t>
  </si>
  <si>
    <t>محل امضا ناظر عالیه:</t>
  </si>
  <si>
    <t>عدد:</t>
  </si>
  <si>
    <t>حروف:</t>
  </si>
  <si>
    <t>محل مهر و امضا ناظر واحد:</t>
  </si>
  <si>
    <t>مبلغ مورد تایید بر اساس امتیاز دریافتی(بدون احتساب مالیات بر ارزش افزوده) :</t>
  </si>
  <si>
    <t>تاریخ:</t>
  </si>
  <si>
    <t>نام شرکت پیمانکار:                         چک لیست ماه: ......... سال:  ...........  شماره قرارداد:...................................  تاریخ قرارداد:..../..../.......</t>
  </si>
  <si>
    <t xml:space="preserve">مجتمع بیمارستانی یاس   </t>
  </si>
  <si>
    <t>ساختمان میرزا</t>
  </si>
  <si>
    <t>ساختمان یاس</t>
  </si>
  <si>
    <t>آب گرم</t>
  </si>
  <si>
    <t xml:space="preserve">ساری پویا160تن (شماره1) </t>
  </si>
  <si>
    <t xml:space="preserve">ساری پویا160تن (شماره2) </t>
  </si>
  <si>
    <t xml:space="preserve">ساری پویا 240 تن (شماره 1) </t>
  </si>
  <si>
    <t xml:space="preserve">ساری پویا 240 تن (شماره 2) </t>
  </si>
  <si>
    <t>ساختمان میرزا (شماره1)</t>
  </si>
  <si>
    <t>ساختمان میرزا (شماره2)</t>
  </si>
  <si>
    <t>ساختمان یاس (شماره2)</t>
  </si>
  <si>
    <t>ساختمان یاس (شماره1)</t>
  </si>
  <si>
    <t>ساختمان یاس (شماره3)</t>
  </si>
  <si>
    <t>160 تن</t>
  </si>
  <si>
    <t>موتورخانه - چیلر تراکمی هوا خنک موتورخانه یاس (3)</t>
  </si>
  <si>
    <t>موتورخانه -چیلر تراکمی آب خنک  (6)</t>
  </si>
  <si>
    <t>دیزل ژنراتور (10)</t>
  </si>
  <si>
    <t>موتورخانه - سختی گیر(2)</t>
  </si>
  <si>
    <t xml:space="preserve"> اطفاء حریق (3)</t>
  </si>
  <si>
    <t>موتورخانه - برج خنک کننده  (4)</t>
  </si>
  <si>
    <t>شیر فلکه، شیرصافی، شیر یکطرفه، لرزه گیر، شیر برقی (2)</t>
  </si>
  <si>
    <t>مخازن و کنتور آب (2)</t>
  </si>
  <si>
    <t>UPS(4)</t>
  </si>
  <si>
    <t xml:space="preserve">ساختمان میرزا </t>
  </si>
  <si>
    <t xml:space="preserve">ساختمان یاس </t>
  </si>
  <si>
    <t>دمای دستگاه</t>
  </si>
  <si>
    <t>مقدار LOAD</t>
  </si>
  <si>
    <t>وضعیت باتری</t>
  </si>
  <si>
    <t>نظافت دستگاه</t>
  </si>
  <si>
    <t>وضعیت سر باتری</t>
  </si>
  <si>
    <t>مجتمع بیمارستانی یاس   -جرایم ناشی از کنترل کیفی</t>
  </si>
  <si>
    <t>امتیاز چک لیست تجهیزات ساختمان میرزا</t>
  </si>
  <si>
    <t>امتیاز چک لیست تجهیزات ساختمان یاس</t>
  </si>
  <si>
    <t>موتورخانه -دیگ (7)</t>
  </si>
  <si>
    <t>موتورخانه - چیلر جذبی موتورخانه یاس (8)</t>
  </si>
  <si>
    <t>شیر برقی و دمپر</t>
  </si>
  <si>
    <t>خلوص اکسیژن</t>
  </si>
  <si>
    <t>روغن کمپرسور</t>
  </si>
  <si>
    <t xml:space="preserve"> وضعیت درین</t>
  </si>
  <si>
    <t>وضعیت درایر</t>
  </si>
  <si>
    <t>دمای محیط</t>
  </si>
  <si>
    <t>ساکشن (1)</t>
  </si>
  <si>
    <t>وضعیت پمپ وکیوم</t>
  </si>
  <si>
    <t>روغن وکیوم</t>
  </si>
  <si>
    <t xml:space="preserve"> وضعیت تسمه یا کوپلینگ</t>
  </si>
  <si>
    <t>هوای فشرده (1)</t>
  </si>
  <si>
    <t>وضعیت کمپرسور</t>
  </si>
  <si>
    <t>اکسیژن ساز (1)</t>
  </si>
  <si>
    <t>ساختمان یاس و میرزا</t>
  </si>
  <si>
    <t>هواساز (4)</t>
  </si>
  <si>
    <t>موتورخانه - مبدل گرمایی (3)</t>
  </si>
  <si>
    <t xml:space="preserve">عدم تعويض قطعه و يا قطعات معيوب در كليه تجهیزات تاسيساتي </t>
  </si>
  <si>
    <t xml:space="preserve">عدم تکمیل چک لیست تجهیزات </t>
  </si>
  <si>
    <t xml:space="preserve">عدم اعلام مکتوب خرابی تجهیزات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</si>
</sst>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Titr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sz val="18"/>
      <color theme="1"/>
      <name val="Yu Gothic UI Semilight"/>
      <family val="2"/>
    </font>
    <font>
      <b/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3"/>
      <color theme="1"/>
      <name val="B Nazanin"/>
      <charset val="178"/>
    </font>
    <font>
      <b/>
      <sz val="12"/>
      <color theme="1"/>
      <name val="B Mitra"/>
      <charset val="178"/>
    </font>
    <font>
      <sz val="9"/>
      <color theme="1"/>
      <name val="B Nazanin"/>
      <charset val="178"/>
    </font>
    <font>
      <b/>
      <sz val="12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Yagut"/>
      <charset val="178"/>
    </font>
    <font>
      <sz val="8"/>
      <name val="Calibri"/>
      <family val="2"/>
      <scheme val="minor"/>
    </font>
    <font>
      <sz val="16"/>
      <color theme="1"/>
      <name val="B Titr"/>
      <charset val="178"/>
    </font>
    <font>
      <sz val="14"/>
      <color theme="1"/>
      <name val="B Mitra"/>
      <charset val="178"/>
    </font>
    <font>
      <b/>
      <sz val="14"/>
      <color theme="1"/>
      <name val="B Mitra"/>
      <charset val="178"/>
    </font>
    <font>
      <b/>
      <sz val="15"/>
      <color theme="1"/>
      <name val="B Mitra"/>
      <charset val="178"/>
    </font>
    <font>
      <sz val="15"/>
      <color theme="1"/>
      <name val="Calibri"/>
      <family val="2"/>
      <scheme val="minor"/>
    </font>
    <font>
      <sz val="13"/>
      <color theme="1"/>
      <name val="B Titr"/>
      <charset val="178"/>
    </font>
    <font>
      <b/>
      <sz val="13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7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/>
    </xf>
    <xf numFmtId="0" fontId="1" fillId="0" borderId="24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40" xfId="0" applyFont="1" applyBorder="1" applyAlignment="1">
      <alignment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1" fillId="0" borderId="40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42" xfId="0" applyFont="1" applyBorder="1" applyAlignment="1">
      <alignment vertical="center"/>
    </xf>
    <xf numFmtId="0" fontId="1" fillId="0" borderId="42" xfId="0" applyFont="1" applyBorder="1" applyAlignment="1">
      <alignment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1" fillId="0" borderId="4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4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" fontId="11" fillId="0" borderId="43" xfId="0" applyNumberFormat="1" applyFont="1" applyBorder="1" applyAlignment="1">
      <alignment horizontal="center" vertical="center" wrapText="1"/>
    </xf>
    <xf numFmtId="0" fontId="11" fillId="0" borderId="4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1" fontId="11" fillId="0" borderId="45" xfId="0" applyNumberFormat="1" applyFont="1" applyBorder="1" applyAlignment="1">
      <alignment horizontal="center" vertical="center" wrapText="1"/>
    </xf>
    <xf numFmtId="0" fontId="11" fillId="0" borderId="45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0" fillId="0" borderId="18" xfId="0" applyBorder="1"/>
    <xf numFmtId="0" fontId="0" fillId="0" borderId="21" xfId="0" applyBorder="1"/>
    <xf numFmtId="0" fontId="3" fillId="0" borderId="19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0" borderId="46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 readingOrder="2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21" xfId="0" applyFont="1" applyBorder="1"/>
    <xf numFmtId="0" fontId="21" fillId="0" borderId="20" xfId="0" applyFont="1" applyBorder="1" applyAlignment="1">
      <alignment horizontal="center" vertical="center"/>
    </xf>
    <xf numFmtId="0" fontId="20" fillId="0" borderId="0" xfId="0" applyFont="1" applyAlignment="1">
      <alignment vertical="top"/>
    </xf>
    <xf numFmtId="0" fontId="21" fillId="3" borderId="4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0" fillId="0" borderId="24" xfId="0" applyBorder="1"/>
    <xf numFmtId="0" fontId="0" fillId="0" borderId="61" xfId="0" applyBorder="1"/>
    <xf numFmtId="0" fontId="25" fillId="0" borderId="2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1" fillId="0" borderId="60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19" fillId="0" borderId="0" xfId="0" applyFont="1"/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 wrapText="1"/>
    </xf>
    <xf numFmtId="0" fontId="24" fillId="0" borderId="62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5" fillId="0" borderId="19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6" fillId="0" borderId="22" xfId="0" applyFont="1" applyBorder="1" applyAlignment="1">
      <alignment vertical="center" wrapText="1"/>
    </xf>
    <xf numFmtId="0" fontId="9" fillId="0" borderId="40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4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7" fillId="0" borderId="35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 wrapText="1" readingOrder="2"/>
    </xf>
    <xf numFmtId="0" fontId="8" fillId="0" borderId="3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readingOrder="2"/>
    </xf>
    <xf numFmtId="0" fontId="3" fillId="2" borderId="51" xfId="0" applyFont="1" applyFill="1" applyBorder="1" applyAlignment="1">
      <alignment horizontal="center" vertical="center" readingOrder="2"/>
    </xf>
    <xf numFmtId="0" fontId="3" fillId="2" borderId="52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38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right" vertical="center" wrapText="1" readingOrder="2"/>
    </xf>
    <xf numFmtId="0" fontId="7" fillId="0" borderId="4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56" xfId="0" applyFont="1" applyBorder="1" applyAlignment="1">
      <alignment horizontal="center" vertical="center"/>
    </xf>
    <xf numFmtId="1" fontId="5" fillId="0" borderId="57" xfId="0" applyNumberFormat="1" applyFont="1" applyBorder="1" applyAlignment="1">
      <alignment horizontal="center" vertical="center" wrapText="1"/>
    </xf>
    <xf numFmtId="1" fontId="5" fillId="0" borderId="49" xfId="0" applyNumberFormat="1" applyFont="1" applyBorder="1" applyAlignment="1">
      <alignment horizontal="center" vertical="center" wrapText="1"/>
    </xf>
    <xf numFmtId="1" fontId="5" fillId="0" borderId="5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 readingOrder="2"/>
    </xf>
    <xf numFmtId="0" fontId="5" fillId="0" borderId="29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5" fillId="0" borderId="6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3" fillId="0" borderId="53" xfId="0" applyFont="1" applyBorder="1" applyAlignment="1">
      <alignment horizontal="right" vertical="center"/>
    </xf>
    <xf numFmtId="0" fontId="3" fillId="0" borderId="54" xfId="0" applyFont="1" applyBorder="1" applyAlignment="1">
      <alignment horizontal="right" vertical="center"/>
    </xf>
    <xf numFmtId="0" fontId="3" fillId="0" borderId="5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21" fillId="4" borderId="57" xfId="0" applyFont="1" applyFill="1" applyBorder="1" applyAlignment="1">
      <alignment horizontal="center" vertical="center"/>
    </xf>
    <xf numFmtId="0" fontId="21" fillId="4" borderId="56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9525</xdr:rowOff>
    </xdr:from>
    <xdr:to>
      <xdr:col>4</xdr:col>
      <xdr:colOff>352425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0747004519" y="9144"/>
          <a:ext cx="1973760" cy="894498"/>
          <a:chOff x="8005" y="500"/>
          <a:chExt cx="3200" cy="1510"/>
        </a:xfrm>
      </xdr:grpSpPr>
      <xdr:pic>
        <xdr:nvPicPr>
          <xdr:cNvPr id="3" name="Picture 1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67" y="500"/>
            <a:ext cx="867" cy="8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 Box 2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05" y="1315"/>
            <a:ext cx="3200" cy="6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FFFF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دانشگاه علوم پزشكي و خدمات بهداشتي،درماني تهران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معاونت توسعه مدیریت و برنامه ریزی منابع</a:t>
            </a:r>
          </a:p>
          <a:p>
            <a:pPr algn="ctr" rtl="1">
              <a:lnSpc>
                <a:spcPts val="1400"/>
              </a:lnSpc>
              <a:defRPr sz="1000"/>
            </a:pPr>
            <a:r>
              <a:rPr lang="fa-IR" sz="1000" b="1" i="0" u="none" strike="noStrike" baseline="0">
                <a:solidFill>
                  <a:srgbClr val="000000"/>
                </a:solidFill>
                <a:cs typeface="B Nazanin"/>
              </a:rPr>
              <a:t>مديريت فني و نظارت بر طرح هاي عمراني</a:t>
            </a:r>
          </a:p>
          <a:p>
            <a:pPr algn="r" rtl="1">
              <a:lnSpc>
                <a:spcPts val="1300"/>
              </a:lnSpc>
              <a:defRPr sz="1000"/>
            </a:pPr>
            <a:endParaRPr lang="fa-IR" sz="1000" b="1" i="0" u="none" strike="noStrike" baseline="0">
              <a:solidFill>
                <a:srgbClr val="000000"/>
              </a:solidFill>
              <a:cs typeface="B Nazanin"/>
            </a:endParaRPr>
          </a:p>
        </xdr:txBody>
      </xdr:sp>
    </xdr:grp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98595285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10</xdr:col>
      <xdr:colOff>228600</xdr:colOff>
      <xdr:row>0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978542400" y="0"/>
          <a:ext cx="2238375" cy="933450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0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0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r>
            <a:rPr lang="fa-IR" sz="1000">
              <a:solidFill>
                <a:schemeClr val="tx1"/>
              </a:solidFill>
              <a:cs typeface="B Titr" panose="00000700000000000000" pitchFamily="2" charset="-78"/>
            </a:rPr>
            <a:t>نماینده پیمانکار:</a:t>
          </a:r>
          <a:endParaRPr lang="fa-IR" sz="10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0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0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0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 sz="1000">
            <a:effectLst/>
            <a:cs typeface="B Titr" panose="00000700000000000000" pitchFamily="2" charset="-78"/>
          </a:endParaRPr>
        </a:p>
        <a:p>
          <a:pPr algn="r" rtl="1"/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9525</xdr:rowOff>
    </xdr:from>
    <xdr:to>
      <xdr:col>4</xdr:col>
      <xdr:colOff>352425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D6DD6EE-49D4-4460-834C-411DDD443939}"/>
            </a:ext>
          </a:extLst>
        </xdr:cNvPr>
        <xdr:cNvGrpSpPr>
          <a:grpSpLocks/>
        </xdr:cNvGrpSpPr>
      </xdr:nvGrpSpPr>
      <xdr:grpSpPr bwMode="auto">
        <a:xfrm>
          <a:off x="10052533658" y="9525"/>
          <a:ext cx="1856318" cy="1112308"/>
          <a:chOff x="8005" y="500"/>
          <a:chExt cx="3200" cy="1510"/>
        </a:xfrm>
      </xdr:grpSpPr>
      <xdr:pic>
        <xdr:nvPicPr>
          <xdr:cNvPr id="3" name="Picture 19">
            <a:extLst>
              <a:ext uri="{FF2B5EF4-FFF2-40B4-BE49-F238E27FC236}">
                <a16:creationId xmlns:a16="http://schemas.microsoft.com/office/drawing/2014/main" id="{AB4DA2FE-239F-4BF5-8EAA-681A32FE232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67" y="500"/>
            <a:ext cx="942" cy="8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 Box 20">
            <a:extLst>
              <a:ext uri="{FF2B5EF4-FFF2-40B4-BE49-F238E27FC236}">
                <a16:creationId xmlns:a16="http://schemas.microsoft.com/office/drawing/2014/main" id="{C6D73534-5F9D-4D74-AE7A-E1B29BE980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05" y="1315"/>
            <a:ext cx="3200" cy="6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FFFF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دانشگاه علوم پزشكي و خدمات بهداشتي،درماني تهران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معاونت توسعه مدیریت و برنامه ریزی منابع</a:t>
            </a:r>
          </a:p>
          <a:p>
            <a:pPr algn="ctr" rtl="1">
              <a:lnSpc>
                <a:spcPts val="1400"/>
              </a:lnSpc>
              <a:defRPr sz="1000"/>
            </a:pPr>
            <a:r>
              <a:rPr lang="fa-IR" sz="1000" b="1" i="0" u="none" strike="noStrike" baseline="0">
                <a:solidFill>
                  <a:srgbClr val="000000"/>
                </a:solidFill>
                <a:cs typeface="B Nazanin"/>
              </a:rPr>
              <a:t>مديريت فني و نظارت بر طرح هاي عمراني</a:t>
            </a:r>
          </a:p>
          <a:p>
            <a:pPr algn="r" rtl="1">
              <a:lnSpc>
                <a:spcPts val="1300"/>
              </a:lnSpc>
              <a:defRPr sz="1000"/>
            </a:pPr>
            <a:endParaRPr lang="fa-IR" sz="1000" b="1" i="0" u="none" strike="noStrike" baseline="0">
              <a:solidFill>
                <a:srgbClr val="000000"/>
              </a:solidFill>
              <a:cs typeface="B Nazanin"/>
            </a:endParaRPr>
          </a:p>
        </xdr:txBody>
      </xdr:sp>
    </xdr:grp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5E74A11-7518-4823-A3AA-0588F5CA205E}"/>
            </a:ext>
          </a:extLst>
        </xdr:cNvPr>
        <xdr:cNvSpPr txBox="1"/>
      </xdr:nvSpPr>
      <xdr:spPr>
        <a:xfrm>
          <a:off x="998448600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10</xdr:col>
      <xdr:colOff>148166</xdr:colOff>
      <xdr:row>0</xdr:row>
      <xdr:rowOff>0</xdr:rowOff>
    </xdr:from>
    <xdr:to>
      <xdr:col>14</xdr:col>
      <xdr:colOff>619124</xdr:colOff>
      <xdr:row>0</xdr:row>
      <xdr:rowOff>1104900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B489D89-86EA-41DA-8C0F-9AF5C1071184}"/>
            </a:ext>
          </a:extLst>
        </xdr:cNvPr>
        <xdr:cNvSpPr txBox="1"/>
      </xdr:nvSpPr>
      <xdr:spPr>
        <a:xfrm>
          <a:off x="10047843126" y="0"/>
          <a:ext cx="2227791" cy="1104900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نماینده </a:t>
          </a:r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پیمانکار: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>
            <a:effectLst/>
            <a:cs typeface="B Titr" panose="00000700000000000000" pitchFamily="2" charset="-78"/>
          </a:endParaRPr>
        </a:p>
        <a:p>
          <a:pPr algn="r" rtl="1"/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594840</xdr:rowOff>
    </xdr:from>
    <xdr:to>
      <xdr:col>2</xdr:col>
      <xdr:colOff>561975</xdr:colOff>
      <xdr:row>1</xdr:row>
      <xdr:rowOff>9526</xdr:rowOff>
    </xdr:to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FB16E0DB-8AD9-435E-BCF9-6CC1921CFAAF}"/>
            </a:ext>
          </a:extLst>
        </xdr:cNvPr>
        <xdr:cNvSpPr txBox="1">
          <a:spLocks noChangeArrowheads="1"/>
        </xdr:cNvSpPr>
      </xdr:nvSpPr>
      <xdr:spPr bwMode="auto">
        <a:xfrm>
          <a:off x="9985609950" y="594840"/>
          <a:ext cx="1933575" cy="491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دانشگاه علوم پزشكي و خدمات بهداشتي،درماني تهران</a:t>
          </a:r>
        </a:p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معاونت توسعه مدیریت و برنامه ریزی منابع</a:t>
          </a:r>
        </a:p>
        <a:p>
          <a:pPr algn="ctr" rtl="1">
            <a:lnSpc>
              <a:spcPts val="1400"/>
            </a:lnSpc>
            <a:defRPr sz="1000"/>
          </a:pPr>
          <a:r>
            <a:rPr lang="fa-IR" sz="1000" b="1" i="0" u="none" strike="noStrike" baseline="0">
              <a:solidFill>
                <a:srgbClr val="000000"/>
              </a:solidFill>
              <a:cs typeface="B Nazanin"/>
            </a:rPr>
            <a:t>مديريت فني و نظارت بر طرح هاي عمراني</a:t>
          </a:r>
        </a:p>
        <a:p>
          <a:pPr algn="r" rtl="1">
            <a:lnSpc>
              <a:spcPts val="1300"/>
            </a:lnSpc>
            <a:defRPr sz="1000"/>
          </a:pPr>
          <a:endParaRPr lang="fa-IR" sz="1000" b="1" i="0" u="none" strike="noStrike" baseline="0">
            <a:solidFill>
              <a:srgbClr val="000000"/>
            </a:solidFill>
            <a:cs typeface="B Nazanin"/>
          </a:endParaRPr>
        </a:p>
      </xdr:txBody>
    </xdr: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180974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D898CBD-E495-4EFD-B8EE-4B76CC3ADE4B}"/>
            </a:ext>
          </a:extLst>
        </xdr:cNvPr>
        <xdr:cNvSpPr txBox="1"/>
      </xdr:nvSpPr>
      <xdr:spPr>
        <a:xfrm>
          <a:off x="9985876650" y="28574"/>
          <a:ext cx="5524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5</xdr:col>
      <xdr:colOff>333375</xdr:colOff>
      <xdr:row>0</xdr:row>
      <xdr:rowOff>0</xdr:rowOff>
    </xdr:from>
    <xdr:to>
      <xdr:col>10</xdr:col>
      <xdr:colOff>1</xdr:colOff>
      <xdr:row>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A5F5C08-53FA-4602-A156-C762C996D95E}"/>
            </a:ext>
          </a:extLst>
        </xdr:cNvPr>
        <xdr:cNvSpPr txBox="1"/>
      </xdr:nvSpPr>
      <xdr:spPr>
        <a:xfrm>
          <a:off x="9981590399" y="0"/>
          <a:ext cx="1962151" cy="1076325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بازدید کننده: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>
            <a:effectLst/>
            <a:cs typeface="B Titr" panose="00000700000000000000" pitchFamily="2" charset="-78"/>
          </a:endParaRPr>
        </a:p>
        <a:p>
          <a:pPr algn="r" rtl="1"/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  <xdr:twoCellAnchor>
    <xdr:from>
      <xdr:col>1</xdr:col>
      <xdr:colOff>118468</xdr:colOff>
      <xdr:row>0</xdr:row>
      <xdr:rowOff>0</xdr:rowOff>
    </xdr:from>
    <xdr:to>
      <xdr:col>1</xdr:col>
      <xdr:colOff>600195</xdr:colOff>
      <xdr:row>0</xdr:row>
      <xdr:rowOff>575789</xdr:rowOff>
    </xdr:to>
    <xdr:pic>
      <xdr:nvPicPr>
        <xdr:cNvPr id="23" name="Picture 19">
          <a:extLst>
            <a:ext uri="{FF2B5EF4-FFF2-40B4-BE49-F238E27FC236}">
              <a16:creationId xmlns:a16="http://schemas.microsoft.com/office/drawing/2014/main" id="{3B1D1568-7915-4455-A646-E7F898CBD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6333730" y="0"/>
          <a:ext cx="481727" cy="57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3A5B904-32A6-40B9-800A-ABB2AE06A86D}"/>
            </a:ext>
          </a:extLst>
        </xdr:cNvPr>
        <xdr:cNvSpPr txBox="1"/>
      </xdr:nvSpPr>
      <xdr:spPr>
        <a:xfrm>
          <a:off x="998456220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566265</xdr:rowOff>
    </xdr:from>
    <xdr:to>
      <xdr:col>1</xdr:col>
      <xdr:colOff>1447800</xdr:colOff>
      <xdr:row>1</xdr:row>
      <xdr:rowOff>38101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B2569965-6871-4AA7-96F1-9AAA40B94A6E}"/>
            </a:ext>
          </a:extLst>
        </xdr:cNvPr>
        <xdr:cNvSpPr txBox="1">
          <a:spLocks noChangeArrowheads="1"/>
        </xdr:cNvSpPr>
      </xdr:nvSpPr>
      <xdr:spPr bwMode="auto">
        <a:xfrm>
          <a:off x="9989372325" y="566265"/>
          <a:ext cx="1857375" cy="491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دانشگاه علوم پزشكي و خدمات بهداشتي،درماني تهران</a:t>
          </a:r>
        </a:p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معاونت توسعه مدیریت و برنامه ریزی منابع</a:t>
          </a:r>
        </a:p>
        <a:p>
          <a:pPr algn="ctr" rtl="1">
            <a:lnSpc>
              <a:spcPts val="1400"/>
            </a:lnSpc>
            <a:defRPr sz="1000"/>
          </a:pPr>
          <a:r>
            <a:rPr lang="fa-IR" sz="1000" b="1" i="0" u="none" strike="noStrike" baseline="0">
              <a:solidFill>
                <a:srgbClr val="000000"/>
              </a:solidFill>
              <a:cs typeface="B Nazanin"/>
            </a:rPr>
            <a:t>مديريت فني و نظارت بر طرح هاي عمراني</a:t>
          </a:r>
        </a:p>
        <a:p>
          <a:pPr algn="r" rtl="1">
            <a:lnSpc>
              <a:spcPts val="1300"/>
            </a:lnSpc>
            <a:defRPr sz="1000"/>
          </a:pPr>
          <a:endParaRPr lang="fa-IR" sz="1000" b="1" i="0" u="none" strike="noStrike" baseline="0">
            <a:solidFill>
              <a:srgbClr val="000000"/>
            </a:solidFill>
            <a:cs typeface="B Nazanin"/>
          </a:endParaRPr>
        </a:p>
      </xdr:txBody>
    </xdr:sp>
    <xdr:clientData/>
  </xdr:twoCellAnchor>
  <xdr:twoCellAnchor>
    <xdr:from>
      <xdr:col>1</xdr:col>
      <xdr:colOff>185142</xdr:colOff>
      <xdr:row>0</xdr:row>
      <xdr:rowOff>0</xdr:rowOff>
    </xdr:from>
    <xdr:to>
      <xdr:col>1</xdr:col>
      <xdr:colOff>690178</xdr:colOff>
      <xdr:row>0</xdr:row>
      <xdr:rowOff>575789</xdr:rowOff>
    </xdr:to>
    <xdr:pic>
      <xdr:nvPicPr>
        <xdr:cNvPr id="3" name="Picture 19">
          <a:extLst>
            <a:ext uri="{FF2B5EF4-FFF2-40B4-BE49-F238E27FC236}">
              <a16:creationId xmlns:a16="http://schemas.microsoft.com/office/drawing/2014/main" id="{D170D515-727A-4768-9778-9B3629F67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0129947" y="0"/>
          <a:ext cx="505036" cy="57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8"/>
  <sheetViews>
    <sheetView rightToLeft="1" tabSelected="1" view="pageBreakPreview" zoomScaleNormal="100" zoomScaleSheetLayoutView="100" workbookViewId="0">
      <selection activeCell="D59" sqref="D59"/>
    </sheetView>
  </sheetViews>
  <sheetFormatPr defaultColWidth="9.140625" defaultRowHeight="22.5" x14ac:dyDescent="0.25"/>
  <cols>
    <col min="1" max="1" width="3.28515625" style="1" customWidth="1"/>
    <col min="2" max="3" width="6.42578125" style="1" customWidth="1"/>
    <col min="4" max="4" width="6.28515625" style="1" customWidth="1"/>
    <col min="5" max="5" width="7.42578125" style="1" customWidth="1"/>
    <col min="6" max="6" width="8.140625" style="1" customWidth="1"/>
    <col min="7" max="7" width="7.7109375" style="1" customWidth="1"/>
    <col min="8" max="8" width="7.42578125" style="1" customWidth="1"/>
    <col min="9" max="10" width="6.42578125" style="1" customWidth="1"/>
    <col min="11" max="11" width="6.85546875" style="1" customWidth="1"/>
    <col min="12" max="12" width="13.85546875" style="1" customWidth="1"/>
    <col min="13" max="13" width="6.28515625" style="1" customWidth="1"/>
    <col min="14" max="14" width="5" style="4" customWidth="1"/>
    <col min="15" max="15" width="5" style="1" customWidth="1"/>
    <col min="16" max="16384" width="9.140625" style="1"/>
  </cols>
  <sheetData>
    <row r="1" spans="1:15" ht="73.5" customHeight="1" thickBot="1" x14ac:dyDescent="0.3">
      <c r="A1" s="214" t="s">
        <v>72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6"/>
    </row>
    <row r="2" spans="1:15" ht="18.75" customHeight="1" x14ac:dyDescent="0.25">
      <c r="A2" s="217" t="s">
        <v>139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9"/>
    </row>
    <row r="3" spans="1:15" ht="23.25" customHeight="1" thickBot="1" x14ac:dyDescent="0.3">
      <c r="A3" s="220" t="s">
        <v>69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  <c r="N3" s="222"/>
      <c r="O3" s="223"/>
    </row>
    <row r="4" spans="1:15" ht="22.5" customHeight="1" x14ac:dyDescent="0.25">
      <c r="A4" s="165" t="s">
        <v>77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86"/>
      <c r="M4" s="225" t="s">
        <v>75</v>
      </c>
      <c r="N4" s="174" t="s">
        <v>74</v>
      </c>
      <c r="O4" s="172" t="s">
        <v>73</v>
      </c>
    </row>
    <row r="5" spans="1:15" ht="48.75" customHeight="1" x14ac:dyDescent="0.25">
      <c r="A5" s="3" t="s">
        <v>0</v>
      </c>
      <c r="B5" s="224" t="s">
        <v>22</v>
      </c>
      <c r="C5" s="224"/>
      <c r="D5" s="5" t="s">
        <v>24</v>
      </c>
      <c r="E5" s="125" t="s">
        <v>15</v>
      </c>
      <c r="F5" s="5" t="s">
        <v>16</v>
      </c>
      <c r="G5" s="6" t="s">
        <v>14</v>
      </c>
      <c r="H5" s="125" t="s">
        <v>25</v>
      </c>
      <c r="I5" s="125" t="s">
        <v>23</v>
      </c>
      <c r="J5" s="227" t="s">
        <v>19</v>
      </c>
      <c r="K5" s="227"/>
      <c r="L5" s="228"/>
      <c r="M5" s="226"/>
      <c r="N5" s="175"/>
      <c r="O5" s="173"/>
    </row>
    <row r="6" spans="1:15" ht="20.25" customHeight="1" x14ac:dyDescent="0.25">
      <c r="A6" s="2">
        <v>1</v>
      </c>
      <c r="B6" s="181" t="s">
        <v>140</v>
      </c>
      <c r="C6" s="181"/>
      <c r="D6" s="118">
        <v>17</v>
      </c>
      <c r="E6" s="123"/>
      <c r="F6" s="123"/>
      <c r="G6" s="123"/>
      <c r="H6" s="123"/>
      <c r="I6" s="9"/>
      <c r="J6" s="189"/>
      <c r="K6" s="189"/>
      <c r="L6" s="190"/>
      <c r="M6" s="27"/>
      <c r="N6" s="124">
        <v>2</v>
      </c>
      <c r="O6" s="12"/>
    </row>
    <row r="7" spans="1:15" ht="20.25" customHeight="1" thickBot="1" x14ac:dyDescent="0.3">
      <c r="A7" s="33">
        <v>2</v>
      </c>
      <c r="B7" s="182" t="s">
        <v>141</v>
      </c>
      <c r="C7" s="182"/>
      <c r="D7" s="119">
        <v>39</v>
      </c>
      <c r="E7" s="122"/>
      <c r="F7" s="122"/>
      <c r="G7" s="122"/>
      <c r="H7" s="122"/>
      <c r="I7" s="38"/>
      <c r="J7" s="187"/>
      <c r="K7" s="187"/>
      <c r="L7" s="188"/>
      <c r="M7" s="27"/>
      <c r="N7" s="124">
        <v>3</v>
      </c>
      <c r="O7" s="12"/>
    </row>
    <row r="8" spans="1:15" ht="21.75" customHeight="1" x14ac:dyDescent="0.25">
      <c r="A8" s="165" t="s">
        <v>172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86"/>
      <c r="M8" s="231" t="s">
        <v>75</v>
      </c>
      <c r="N8" s="170" t="s">
        <v>76</v>
      </c>
      <c r="O8" s="163" t="s">
        <v>73</v>
      </c>
    </row>
    <row r="9" spans="1:15" ht="50.25" customHeight="1" x14ac:dyDescent="0.25">
      <c r="A9" s="3" t="s">
        <v>0</v>
      </c>
      <c r="B9" s="160" t="s">
        <v>22</v>
      </c>
      <c r="C9" s="161"/>
      <c r="D9" s="17" t="s">
        <v>41</v>
      </c>
      <c r="E9" s="17" t="s">
        <v>24</v>
      </c>
      <c r="F9" s="17" t="s">
        <v>43</v>
      </c>
      <c r="G9" s="17" t="s">
        <v>71</v>
      </c>
      <c r="H9" s="17" t="s">
        <v>49</v>
      </c>
      <c r="I9" s="17" t="s">
        <v>50</v>
      </c>
      <c r="J9" s="17" t="s">
        <v>51</v>
      </c>
      <c r="K9" s="17" t="s">
        <v>23</v>
      </c>
      <c r="L9" s="133" t="s">
        <v>19</v>
      </c>
      <c r="M9" s="232"/>
      <c r="N9" s="171"/>
      <c r="O9" s="164"/>
    </row>
    <row r="10" spans="1:15" ht="20.25" customHeight="1" x14ac:dyDescent="0.25">
      <c r="A10" s="2">
        <v>1</v>
      </c>
      <c r="B10" s="181" t="s">
        <v>140</v>
      </c>
      <c r="C10" s="181"/>
      <c r="D10" s="118" t="s">
        <v>62</v>
      </c>
      <c r="E10" s="118">
        <v>2</v>
      </c>
      <c r="F10" s="123"/>
      <c r="G10" s="123"/>
      <c r="H10" s="123"/>
      <c r="I10" s="123"/>
      <c r="J10" s="123"/>
      <c r="K10" s="123"/>
      <c r="L10" s="134"/>
      <c r="M10" s="39"/>
      <c r="N10" s="126">
        <v>2</v>
      </c>
      <c r="O10" s="12"/>
    </row>
    <row r="11" spans="1:15" ht="20.25" customHeight="1" x14ac:dyDescent="0.25">
      <c r="A11" s="15">
        <v>2</v>
      </c>
      <c r="B11" s="229" t="s">
        <v>140</v>
      </c>
      <c r="C11" s="230"/>
      <c r="D11" s="127" t="s">
        <v>142</v>
      </c>
      <c r="E11" s="127">
        <v>2</v>
      </c>
      <c r="F11" s="57"/>
      <c r="G11" s="57"/>
      <c r="H11" s="57"/>
      <c r="I11" s="57"/>
      <c r="J11" s="57"/>
      <c r="K11" s="57"/>
      <c r="L11" s="135"/>
      <c r="M11" s="40"/>
      <c r="N11" s="126">
        <v>2</v>
      </c>
      <c r="O11" s="12"/>
    </row>
    <row r="12" spans="1:15" ht="20.25" customHeight="1" thickBot="1" x14ac:dyDescent="0.3">
      <c r="A12" s="33">
        <v>3</v>
      </c>
      <c r="B12" s="182" t="s">
        <v>141</v>
      </c>
      <c r="C12" s="182"/>
      <c r="D12" s="119" t="s">
        <v>62</v>
      </c>
      <c r="E12" s="119">
        <v>2</v>
      </c>
      <c r="F12" s="122"/>
      <c r="G12" s="122"/>
      <c r="H12" s="122"/>
      <c r="I12" s="122"/>
      <c r="J12" s="122"/>
      <c r="K12" s="122"/>
      <c r="L12" s="141"/>
      <c r="M12" s="40"/>
      <c r="N12" s="126">
        <v>3</v>
      </c>
      <c r="O12" s="12"/>
    </row>
    <row r="13" spans="1:15" ht="24" customHeight="1" x14ac:dyDescent="0.25">
      <c r="A13" s="165" t="s">
        <v>173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86"/>
      <c r="M13" s="176" t="s">
        <v>75</v>
      </c>
      <c r="N13" s="210" t="s">
        <v>76</v>
      </c>
      <c r="O13" s="172" t="s">
        <v>73</v>
      </c>
    </row>
    <row r="14" spans="1:15" ht="63" x14ac:dyDescent="0.25">
      <c r="A14" s="3" t="s">
        <v>0</v>
      </c>
      <c r="B14" s="196" t="s">
        <v>32</v>
      </c>
      <c r="C14" s="197"/>
      <c r="D14" s="126" t="s">
        <v>1</v>
      </c>
      <c r="E14" s="125" t="s">
        <v>26</v>
      </c>
      <c r="F14" s="125" t="s">
        <v>27</v>
      </c>
      <c r="G14" s="125" t="s">
        <v>28</v>
      </c>
      <c r="H14" s="126" t="s">
        <v>29</v>
      </c>
      <c r="I14" s="125" t="s">
        <v>30</v>
      </c>
      <c r="J14" s="126" t="s">
        <v>31</v>
      </c>
      <c r="K14" s="126" t="s">
        <v>23</v>
      </c>
      <c r="L14" s="12" t="s">
        <v>19</v>
      </c>
      <c r="M14" s="177"/>
      <c r="N14" s="211"/>
      <c r="O14" s="173"/>
    </row>
    <row r="15" spans="1:15" ht="40.5" customHeight="1" x14ac:dyDescent="0.25">
      <c r="A15" s="2">
        <v>1</v>
      </c>
      <c r="B15" s="196" t="s">
        <v>145</v>
      </c>
      <c r="C15" s="197"/>
      <c r="D15" s="123"/>
      <c r="E15" s="123"/>
      <c r="F15" s="123"/>
      <c r="G15" s="123"/>
      <c r="H15" s="123"/>
      <c r="I15" s="123"/>
      <c r="J15" s="13" t="s">
        <v>33</v>
      </c>
      <c r="K15" s="123"/>
      <c r="L15" s="14"/>
      <c r="M15" s="19"/>
      <c r="N15" s="124">
        <v>4</v>
      </c>
      <c r="O15" s="14"/>
    </row>
    <row r="16" spans="1:15" ht="40.5" customHeight="1" thickBot="1" x14ac:dyDescent="0.3">
      <c r="A16" s="33">
        <v>2</v>
      </c>
      <c r="B16" s="198" t="s">
        <v>146</v>
      </c>
      <c r="C16" s="199"/>
      <c r="D16" s="122"/>
      <c r="E16" s="122"/>
      <c r="F16" s="122"/>
      <c r="G16" s="122"/>
      <c r="H16" s="122"/>
      <c r="I16" s="122"/>
      <c r="J16" s="142" t="s">
        <v>33</v>
      </c>
      <c r="K16" s="122"/>
      <c r="L16" s="25"/>
      <c r="M16" s="19"/>
      <c r="N16" s="124">
        <v>4</v>
      </c>
      <c r="O16" s="14"/>
    </row>
    <row r="17" spans="1:15" ht="22.5" customHeight="1" x14ac:dyDescent="0.25">
      <c r="A17" s="165" t="s">
        <v>153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86"/>
      <c r="M17" s="168" t="s">
        <v>75</v>
      </c>
      <c r="N17" s="170" t="s">
        <v>76</v>
      </c>
      <c r="O17" s="163" t="s">
        <v>73</v>
      </c>
    </row>
    <row r="18" spans="1:15" ht="55.5" customHeight="1" x14ac:dyDescent="0.25">
      <c r="A18" s="3" t="s">
        <v>0</v>
      </c>
      <c r="B18" s="125" t="s">
        <v>34</v>
      </c>
      <c r="C18" s="125" t="s">
        <v>1</v>
      </c>
      <c r="D18" s="125" t="s">
        <v>5</v>
      </c>
      <c r="E18" s="125" t="s">
        <v>6</v>
      </c>
      <c r="F18" s="125" t="s">
        <v>21</v>
      </c>
      <c r="G18" s="125" t="s">
        <v>10</v>
      </c>
      <c r="H18" s="125" t="s">
        <v>11</v>
      </c>
      <c r="I18" s="125" t="s">
        <v>12</v>
      </c>
      <c r="J18" s="125" t="s">
        <v>13</v>
      </c>
      <c r="K18" s="125" t="s">
        <v>23</v>
      </c>
      <c r="L18" s="12" t="s">
        <v>19</v>
      </c>
      <c r="M18" s="169"/>
      <c r="N18" s="171"/>
      <c r="O18" s="164"/>
    </row>
    <row r="19" spans="1:15" ht="20.25" customHeight="1" thickBot="1" x14ac:dyDescent="0.3">
      <c r="A19" s="33">
        <v>1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43" t="s">
        <v>152</v>
      </c>
      <c r="M19" s="36"/>
      <c r="N19" s="32">
        <v>3</v>
      </c>
      <c r="O19" s="21"/>
    </row>
    <row r="20" spans="1:15" ht="24.75" customHeight="1" x14ac:dyDescent="0.25">
      <c r="A20" s="165" t="s">
        <v>154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86"/>
      <c r="M20" s="168" t="s">
        <v>75</v>
      </c>
      <c r="N20" s="170" t="s">
        <v>74</v>
      </c>
      <c r="O20" s="163" t="s">
        <v>73</v>
      </c>
    </row>
    <row r="21" spans="1:15" ht="50.25" customHeight="1" x14ac:dyDescent="0.25">
      <c r="A21" s="3" t="s">
        <v>0</v>
      </c>
      <c r="B21" s="200" t="s">
        <v>63</v>
      </c>
      <c r="C21" s="201"/>
      <c r="D21" s="125" t="s">
        <v>1</v>
      </c>
      <c r="E21" s="125" t="s">
        <v>35</v>
      </c>
      <c r="F21" s="125" t="s">
        <v>21</v>
      </c>
      <c r="G21" s="125" t="s">
        <v>10</v>
      </c>
      <c r="H21" s="125" t="s">
        <v>11</v>
      </c>
      <c r="I21" s="125" t="s">
        <v>36</v>
      </c>
      <c r="J21" s="125" t="s">
        <v>37</v>
      </c>
      <c r="K21" s="125" t="s">
        <v>23</v>
      </c>
      <c r="L21" s="12" t="s">
        <v>19</v>
      </c>
      <c r="M21" s="169"/>
      <c r="N21" s="171"/>
      <c r="O21" s="164"/>
    </row>
    <row r="22" spans="1:15" s="24" customFormat="1" ht="57.75" customHeight="1" x14ac:dyDescent="0.25">
      <c r="A22" s="19">
        <v>1</v>
      </c>
      <c r="B22" s="196" t="s">
        <v>143</v>
      </c>
      <c r="C22" s="197"/>
      <c r="D22" s="23"/>
      <c r="E22" s="23"/>
      <c r="F22" s="23"/>
      <c r="G22" s="23"/>
      <c r="H22" s="23"/>
      <c r="I22" s="23"/>
      <c r="J22" s="23"/>
      <c r="K22" s="23"/>
      <c r="L22" s="134"/>
      <c r="M22" s="34"/>
      <c r="N22" s="126">
        <v>3</v>
      </c>
      <c r="O22" s="14"/>
    </row>
    <row r="23" spans="1:15" s="24" customFormat="1" ht="57.75" customHeight="1" thickBot="1" x14ac:dyDescent="0.3">
      <c r="A23" s="29">
        <v>2</v>
      </c>
      <c r="B23" s="198" t="s">
        <v>144</v>
      </c>
      <c r="C23" s="199"/>
      <c r="D23" s="35"/>
      <c r="E23" s="35"/>
      <c r="F23" s="35"/>
      <c r="G23" s="35"/>
      <c r="H23" s="35"/>
      <c r="I23" s="35"/>
      <c r="J23" s="35"/>
      <c r="K23" s="35"/>
      <c r="L23" s="136"/>
      <c r="M23" s="67"/>
      <c r="N23" s="31">
        <v>3</v>
      </c>
      <c r="O23" s="25"/>
    </row>
    <row r="24" spans="1:15" s="24" customFormat="1" ht="25.5" customHeight="1" x14ac:dyDescent="0.25">
      <c r="A24" s="178" t="s">
        <v>161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80"/>
      <c r="M24" s="176" t="s">
        <v>75</v>
      </c>
      <c r="N24" s="174" t="s">
        <v>76</v>
      </c>
      <c r="O24" s="172" t="s">
        <v>73</v>
      </c>
    </row>
    <row r="25" spans="1:15" s="24" customFormat="1" ht="54.75" customHeight="1" x14ac:dyDescent="0.25">
      <c r="A25" s="7" t="s">
        <v>0</v>
      </c>
      <c r="B25" s="160" t="s">
        <v>38</v>
      </c>
      <c r="C25" s="161"/>
      <c r="D25" s="117" t="s">
        <v>24</v>
      </c>
      <c r="E25" s="117" t="s">
        <v>164</v>
      </c>
      <c r="F25" s="117" t="s">
        <v>165</v>
      </c>
      <c r="G25" s="117" t="s">
        <v>1</v>
      </c>
      <c r="H25" s="117" t="s">
        <v>166</v>
      </c>
      <c r="I25" s="117" t="s">
        <v>167</v>
      </c>
      <c r="J25" s="117" t="s">
        <v>168</v>
      </c>
      <c r="K25" s="125" t="s">
        <v>23</v>
      </c>
      <c r="L25" s="137" t="s">
        <v>19</v>
      </c>
      <c r="M25" s="177"/>
      <c r="N25" s="175"/>
      <c r="O25" s="173"/>
    </row>
    <row r="26" spans="1:15" s="24" customFormat="1" ht="54.75" customHeight="1" x14ac:dyDescent="0.25">
      <c r="A26" s="132">
        <v>1</v>
      </c>
      <c r="B26" s="183" t="s">
        <v>162</v>
      </c>
      <c r="C26" s="183"/>
      <c r="D26" s="117">
        <v>8</v>
      </c>
      <c r="E26" s="117"/>
      <c r="F26" s="117"/>
      <c r="G26" s="117"/>
      <c r="H26" s="117"/>
      <c r="I26" s="117"/>
      <c r="J26" s="117"/>
      <c r="K26" s="125"/>
      <c r="L26" s="130"/>
      <c r="M26" s="2"/>
      <c r="N26" s="126">
        <v>2</v>
      </c>
      <c r="O26" s="14"/>
    </row>
    <row r="27" spans="1:15" s="24" customFormat="1" ht="54.75" customHeight="1" thickBot="1" x14ac:dyDescent="0.5">
      <c r="A27" s="33">
        <v>2</v>
      </c>
      <c r="B27" s="159" t="s">
        <v>163</v>
      </c>
      <c r="C27" s="159"/>
      <c r="D27" s="31">
        <v>11</v>
      </c>
      <c r="E27" s="122"/>
      <c r="F27" s="122"/>
      <c r="G27" s="122"/>
      <c r="H27" s="144"/>
      <c r="I27" s="45"/>
      <c r="J27" s="45"/>
      <c r="K27" s="45"/>
      <c r="L27" s="145"/>
      <c r="M27" s="33"/>
      <c r="N27" s="31">
        <v>2</v>
      </c>
      <c r="O27" s="25"/>
    </row>
    <row r="28" spans="1:15" ht="25.5" customHeight="1" x14ac:dyDescent="0.25">
      <c r="A28" s="202" t="s">
        <v>155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4"/>
      <c r="M28" s="176" t="s">
        <v>75</v>
      </c>
      <c r="N28" s="210" t="s">
        <v>76</v>
      </c>
      <c r="O28" s="172" t="s">
        <v>73</v>
      </c>
    </row>
    <row r="29" spans="1:15" ht="49.5" customHeight="1" x14ac:dyDescent="0.25">
      <c r="A29" s="7" t="s">
        <v>0</v>
      </c>
      <c r="B29" s="158" t="s">
        <v>38</v>
      </c>
      <c r="C29" s="158"/>
      <c r="D29" s="117" t="s">
        <v>17</v>
      </c>
      <c r="E29" s="117" t="s">
        <v>70</v>
      </c>
      <c r="F29" s="117" t="s">
        <v>40</v>
      </c>
      <c r="G29" s="117" t="s">
        <v>2</v>
      </c>
      <c r="H29" s="117" t="s">
        <v>39</v>
      </c>
      <c r="I29" s="117" t="s">
        <v>3</v>
      </c>
      <c r="J29" s="117" t="s">
        <v>4</v>
      </c>
      <c r="K29" s="125" t="s">
        <v>23</v>
      </c>
      <c r="L29" s="137" t="s">
        <v>19</v>
      </c>
      <c r="M29" s="177"/>
      <c r="N29" s="211"/>
      <c r="O29" s="173"/>
    </row>
    <row r="30" spans="1:15" ht="35.25" customHeight="1" x14ac:dyDescent="0.25">
      <c r="A30" s="2">
        <v>1</v>
      </c>
      <c r="B30" s="183" t="s">
        <v>147</v>
      </c>
      <c r="C30" s="183"/>
      <c r="D30" s="123"/>
      <c r="E30" s="123"/>
      <c r="F30" s="123"/>
      <c r="G30" s="123"/>
      <c r="H30" s="123"/>
      <c r="I30" s="123"/>
      <c r="J30" s="123"/>
      <c r="K30" s="10"/>
      <c r="L30" s="139"/>
      <c r="M30" s="41"/>
      <c r="N30" s="124">
        <v>2</v>
      </c>
      <c r="O30" s="14"/>
    </row>
    <row r="31" spans="1:15" ht="34.5" customHeight="1" x14ac:dyDescent="0.25">
      <c r="A31" s="2">
        <v>2</v>
      </c>
      <c r="B31" s="183" t="s">
        <v>148</v>
      </c>
      <c r="C31" s="183"/>
      <c r="D31" s="123"/>
      <c r="E31" s="123"/>
      <c r="F31" s="123"/>
      <c r="G31" s="123"/>
      <c r="H31" s="123"/>
      <c r="I31" s="123"/>
      <c r="J31" s="123"/>
      <c r="K31" s="10"/>
      <c r="L31" s="139"/>
      <c r="M31" s="41"/>
      <c r="N31" s="124">
        <v>2</v>
      </c>
      <c r="O31" s="14"/>
    </row>
    <row r="32" spans="1:15" ht="34.5" customHeight="1" x14ac:dyDescent="0.25">
      <c r="A32" s="2">
        <v>3</v>
      </c>
      <c r="B32" s="183" t="s">
        <v>150</v>
      </c>
      <c r="C32" s="183"/>
      <c r="D32" s="123"/>
      <c r="E32" s="123"/>
      <c r="F32" s="123"/>
      <c r="G32" s="123"/>
      <c r="H32" s="123"/>
      <c r="I32" s="123"/>
      <c r="J32" s="123"/>
      <c r="K32" s="10"/>
      <c r="L32" s="139"/>
      <c r="M32" s="41"/>
      <c r="N32" s="124">
        <v>2</v>
      </c>
      <c r="O32" s="14"/>
    </row>
    <row r="33" spans="1:15" ht="34.5" customHeight="1" x14ac:dyDescent="0.25">
      <c r="A33" s="2">
        <v>4</v>
      </c>
      <c r="B33" s="183" t="s">
        <v>149</v>
      </c>
      <c r="C33" s="183"/>
      <c r="D33" s="57"/>
      <c r="E33" s="57"/>
      <c r="F33" s="57"/>
      <c r="G33" s="57"/>
      <c r="H33" s="57"/>
      <c r="I33" s="57"/>
      <c r="J33" s="57"/>
      <c r="K33" s="37"/>
      <c r="L33" s="140"/>
      <c r="M33" s="42"/>
      <c r="N33" s="22">
        <v>2</v>
      </c>
      <c r="O33" s="21"/>
    </row>
    <row r="34" spans="1:15" ht="32.25" customHeight="1" thickBot="1" x14ac:dyDescent="0.3">
      <c r="A34" s="146">
        <v>5</v>
      </c>
      <c r="B34" s="159" t="s">
        <v>151</v>
      </c>
      <c r="C34" s="159"/>
      <c r="D34" s="122"/>
      <c r="E34" s="122"/>
      <c r="F34" s="122"/>
      <c r="G34" s="122"/>
      <c r="H34" s="122"/>
      <c r="I34" s="122"/>
      <c r="J34" s="122"/>
      <c r="K34" s="147"/>
      <c r="L34" s="148"/>
      <c r="M34" s="153"/>
      <c r="N34" s="128">
        <v>2</v>
      </c>
      <c r="O34" s="25"/>
    </row>
    <row r="35" spans="1:15" ht="23.25" customHeight="1" x14ac:dyDescent="0.25">
      <c r="A35" s="191" t="s">
        <v>189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3"/>
      <c r="M35" s="176" t="s">
        <v>75</v>
      </c>
      <c r="N35" s="174" t="s">
        <v>76</v>
      </c>
      <c r="O35" s="172" t="s">
        <v>73</v>
      </c>
    </row>
    <row r="36" spans="1:15" ht="55.5" customHeight="1" x14ac:dyDescent="0.25">
      <c r="A36" s="7" t="s">
        <v>0</v>
      </c>
      <c r="B36" s="160" t="s">
        <v>22</v>
      </c>
      <c r="C36" s="161"/>
      <c r="D36" s="117" t="s">
        <v>41</v>
      </c>
      <c r="E36" s="117" t="s">
        <v>24</v>
      </c>
      <c r="F36" s="117" t="s">
        <v>42</v>
      </c>
      <c r="G36" s="117" t="s">
        <v>45</v>
      </c>
      <c r="H36" s="117" t="s">
        <v>43</v>
      </c>
      <c r="I36" s="117" t="s">
        <v>44</v>
      </c>
      <c r="J36" s="117" t="s">
        <v>46</v>
      </c>
      <c r="K36" s="125" t="s">
        <v>23</v>
      </c>
      <c r="L36" s="130" t="s">
        <v>19</v>
      </c>
      <c r="M36" s="177"/>
      <c r="N36" s="175"/>
      <c r="O36" s="173"/>
    </row>
    <row r="37" spans="1:15" ht="56.25" x14ac:dyDescent="0.45">
      <c r="A37" s="2">
        <v>1</v>
      </c>
      <c r="B37" s="229" t="s">
        <v>140</v>
      </c>
      <c r="C37" s="230"/>
      <c r="D37" s="126" t="s">
        <v>78</v>
      </c>
      <c r="E37" s="123">
        <v>2</v>
      </c>
      <c r="F37" s="123"/>
      <c r="G37" s="123"/>
      <c r="H37" s="8"/>
      <c r="I37" s="11"/>
      <c r="J37" s="11"/>
      <c r="K37" s="11"/>
      <c r="L37" s="138"/>
      <c r="M37" s="2"/>
      <c r="N37" s="126">
        <v>1</v>
      </c>
      <c r="O37" s="14"/>
    </row>
    <row r="38" spans="1:15" ht="57" thickBot="1" x14ac:dyDescent="0.5">
      <c r="A38" s="33">
        <v>2</v>
      </c>
      <c r="B38" s="212" t="s">
        <v>141</v>
      </c>
      <c r="C38" s="213"/>
      <c r="D38" s="31" t="s">
        <v>78</v>
      </c>
      <c r="E38" s="122">
        <v>7</v>
      </c>
      <c r="F38" s="122"/>
      <c r="G38" s="122"/>
      <c r="H38" s="144"/>
      <c r="I38" s="45"/>
      <c r="J38" s="45"/>
      <c r="K38" s="45"/>
      <c r="L38" s="145"/>
      <c r="M38" s="33"/>
      <c r="N38" s="31">
        <v>2</v>
      </c>
      <c r="O38" s="25"/>
    </row>
    <row r="39" spans="1:15" ht="23.25" customHeight="1" x14ac:dyDescent="0.25">
      <c r="A39" s="191" t="s">
        <v>93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3"/>
      <c r="M39" s="176" t="s">
        <v>75</v>
      </c>
      <c r="N39" s="174" t="s">
        <v>76</v>
      </c>
      <c r="O39" s="172" t="s">
        <v>73</v>
      </c>
    </row>
    <row r="40" spans="1:15" ht="54" x14ac:dyDescent="0.25">
      <c r="A40" s="7" t="s">
        <v>0</v>
      </c>
      <c r="B40" s="160" t="s">
        <v>22</v>
      </c>
      <c r="C40" s="161"/>
      <c r="D40" s="117" t="s">
        <v>24</v>
      </c>
      <c r="E40" s="117" t="s">
        <v>9</v>
      </c>
      <c r="F40" s="117" t="s">
        <v>7</v>
      </c>
      <c r="G40" s="117" t="s">
        <v>8</v>
      </c>
      <c r="H40" s="117" t="s">
        <v>20</v>
      </c>
      <c r="I40" s="117" t="s">
        <v>79</v>
      </c>
      <c r="J40" s="117" t="s">
        <v>18</v>
      </c>
      <c r="K40" s="125" t="s">
        <v>23</v>
      </c>
      <c r="L40" s="130" t="s">
        <v>19</v>
      </c>
      <c r="M40" s="177"/>
      <c r="N40" s="175"/>
      <c r="O40" s="173"/>
    </row>
    <row r="41" spans="1:15" ht="25.5" customHeight="1" x14ac:dyDescent="0.25">
      <c r="A41" s="2">
        <v>1</v>
      </c>
      <c r="B41" s="229" t="s">
        <v>140</v>
      </c>
      <c r="C41" s="230"/>
      <c r="D41" s="123">
        <v>108</v>
      </c>
      <c r="E41" s="9"/>
      <c r="F41" s="9"/>
      <c r="G41" s="9"/>
      <c r="H41" s="9"/>
      <c r="I41" s="9"/>
      <c r="J41" s="123"/>
      <c r="K41" s="9"/>
      <c r="L41" s="20"/>
      <c r="M41" s="27"/>
      <c r="N41" s="126">
        <v>2</v>
      </c>
      <c r="O41" s="14"/>
    </row>
    <row r="42" spans="1:15" ht="25.5" customHeight="1" thickBot="1" x14ac:dyDescent="0.3">
      <c r="A42" s="33">
        <v>2</v>
      </c>
      <c r="B42" s="182" t="s">
        <v>141</v>
      </c>
      <c r="C42" s="182"/>
      <c r="D42" s="122">
        <v>210</v>
      </c>
      <c r="E42" s="38"/>
      <c r="F42" s="38"/>
      <c r="G42" s="38"/>
      <c r="H42" s="38"/>
      <c r="I42" s="38"/>
      <c r="J42" s="122"/>
      <c r="K42" s="38"/>
      <c r="L42" s="149"/>
      <c r="M42" s="28"/>
      <c r="N42" s="31">
        <v>2</v>
      </c>
      <c r="O42" s="25"/>
    </row>
    <row r="43" spans="1:15" ht="24.75" customHeight="1" x14ac:dyDescent="0.25">
      <c r="A43" s="165" t="s">
        <v>156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86"/>
      <c r="M43" s="168" t="s">
        <v>75</v>
      </c>
      <c r="N43" s="170" t="s">
        <v>76</v>
      </c>
      <c r="O43" s="163" t="s">
        <v>73</v>
      </c>
    </row>
    <row r="44" spans="1:15" ht="34.5" customHeight="1" x14ac:dyDescent="0.25">
      <c r="A44" s="7" t="s">
        <v>0</v>
      </c>
      <c r="B44" s="158" t="s">
        <v>22</v>
      </c>
      <c r="C44" s="158"/>
      <c r="D44" s="117" t="s">
        <v>24</v>
      </c>
      <c r="E44" s="158" t="s">
        <v>52</v>
      </c>
      <c r="F44" s="158"/>
      <c r="G44" s="117" t="s">
        <v>53</v>
      </c>
      <c r="H44" s="117" t="s">
        <v>54</v>
      </c>
      <c r="I44" s="117" t="s">
        <v>18</v>
      </c>
      <c r="J44" s="125" t="s">
        <v>23</v>
      </c>
      <c r="K44" s="158" t="s">
        <v>19</v>
      </c>
      <c r="L44" s="205"/>
      <c r="M44" s="169"/>
      <c r="N44" s="171"/>
      <c r="O44" s="164"/>
    </row>
    <row r="45" spans="1:15" ht="25.5" customHeight="1" x14ac:dyDescent="0.25">
      <c r="A45" s="2">
        <v>1</v>
      </c>
      <c r="B45" s="181" t="s">
        <v>140</v>
      </c>
      <c r="C45" s="181"/>
      <c r="D45" s="123">
        <v>2</v>
      </c>
      <c r="E45" s="189"/>
      <c r="F45" s="189"/>
      <c r="G45" s="9"/>
      <c r="H45" s="9"/>
      <c r="I45" s="9"/>
      <c r="J45" s="123"/>
      <c r="K45" s="189"/>
      <c r="L45" s="190"/>
      <c r="M45" s="27"/>
      <c r="N45" s="126">
        <v>1</v>
      </c>
      <c r="O45" s="14"/>
    </row>
    <row r="46" spans="1:15" ht="24.75" customHeight="1" thickBot="1" x14ac:dyDescent="0.3">
      <c r="A46" s="33">
        <v>2</v>
      </c>
      <c r="B46" s="182" t="s">
        <v>141</v>
      </c>
      <c r="C46" s="182"/>
      <c r="D46" s="122">
        <v>2</v>
      </c>
      <c r="E46" s="187"/>
      <c r="F46" s="187"/>
      <c r="G46" s="38"/>
      <c r="H46" s="38"/>
      <c r="I46" s="38"/>
      <c r="J46" s="122"/>
      <c r="K46" s="187"/>
      <c r="L46" s="188"/>
      <c r="M46" s="28"/>
      <c r="N46" s="31">
        <v>1</v>
      </c>
      <c r="O46" s="25"/>
    </row>
    <row r="47" spans="1:15" ht="22.5" customHeight="1" x14ac:dyDescent="0.25">
      <c r="A47" s="165" t="s">
        <v>157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86"/>
      <c r="M47" s="176" t="s">
        <v>75</v>
      </c>
      <c r="N47" s="170" t="s">
        <v>76</v>
      </c>
      <c r="O47" s="163" t="s">
        <v>73</v>
      </c>
    </row>
    <row r="48" spans="1:15" ht="41.25" customHeight="1" x14ac:dyDescent="0.25">
      <c r="A48" s="7" t="s">
        <v>0</v>
      </c>
      <c r="B48" s="158" t="s">
        <v>22</v>
      </c>
      <c r="C48" s="158"/>
      <c r="D48" s="117" t="s">
        <v>64</v>
      </c>
      <c r="E48" s="158" t="s">
        <v>48</v>
      </c>
      <c r="F48" s="158"/>
      <c r="G48" s="117" t="s">
        <v>47</v>
      </c>
      <c r="H48" s="158" t="s">
        <v>65</v>
      </c>
      <c r="I48" s="158"/>
      <c r="J48" s="125" t="s">
        <v>23</v>
      </c>
      <c r="K48" s="158" t="s">
        <v>19</v>
      </c>
      <c r="L48" s="205"/>
      <c r="M48" s="177"/>
      <c r="N48" s="171"/>
      <c r="O48" s="164"/>
    </row>
    <row r="49" spans="1:15" ht="25.5" customHeight="1" x14ac:dyDescent="0.25">
      <c r="A49" s="2">
        <v>1</v>
      </c>
      <c r="B49" s="181" t="s">
        <v>140</v>
      </c>
      <c r="C49" s="181"/>
      <c r="D49" s="123">
        <v>2</v>
      </c>
      <c r="E49" s="189"/>
      <c r="F49" s="189"/>
      <c r="G49" s="9"/>
      <c r="H49" s="194"/>
      <c r="I49" s="195"/>
      <c r="J49" s="123"/>
      <c r="K49" s="189"/>
      <c r="L49" s="190"/>
      <c r="M49" s="27"/>
      <c r="N49" s="126">
        <v>1</v>
      </c>
      <c r="O49" s="14"/>
    </row>
    <row r="50" spans="1:15" ht="25.5" customHeight="1" thickBot="1" x14ac:dyDescent="0.3">
      <c r="A50" s="33">
        <v>2</v>
      </c>
      <c r="B50" s="182" t="s">
        <v>141</v>
      </c>
      <c r="C50" s="182"/>
      <c r="D50" s="122">
        <v>5</v>
      </c>
      <c r="E50" s="187"/>
      <c r="F50" s="187"/>
      <c r="G50" s="38"/>
      <c r="H50" s="156"/>
      <c r="I50" s="162"/>
      <c r="J50" s="122"/>
      <c r="K50" s="187"/>
      <c r="L50" s="188"/>
      <c r="M50" s="28"/>
      <c r="N50" s="31">
        <v>2</v>
      </c>
      <c r="O50" s="25"/>
    </row>
    <row r="51" spans="1:15" ht="25.5" customHeight="1" x14ac:dyDescent="0.25">
      <c r="A51" s="191" t="s">
        <v>186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3"/>
      <c r="M51" s="176" t="s">
        <v>75</v>
      </c>
      <c r="N51" s="174" t="s">
        <v>76</v>
      </c>
      <c r="O51" s="172" t="s">
        <v>73</v>
      </c>
    </row>
    <row r="52" spans="1:15" ht="39" customHeight="1" x14ac:dyDescent="0.25">
      <c r="A52" s="7" t="s">
        <v>0</v>
      </c>
      <c r="B52" s="158" t="s">
        <v>22</v>
      </c>
      <c r="C52" s="158"/>
      <c r="D52" s="117" t="s">
        <v>24</v>
      </c>
      <c r="E52" s="117" t="s">
        <v>175</v>
      </c>
      <c r="F52" s="117" t="s">
        <v>176</v>
      </c>
      <c r="G52" s="117" t="s">
        <v>177</v>
      </c>
      <c r="H52" s="117" t="s">
        <v>178</v>
      </c>
      <c r="I52" s="117" t="s">
        <v>179</v>
      </c>
      <c r="J52" s="117" t="s">
        <v>23</v>
      </c>
      <c r="K52" s="154" t="s">
        <v>19</v>
      </c>
      <c r="L52" s="155"/>
      <c r="M52" s="177"/>
      <c r="N52" s="175"/>
      <c r="O52" s="173"/>
    </row>
    <row r="53" spans="1:15" ht="36" customHeight="1" thickBot="1" x14ac:dyDescent="0.3">
      <c r="A53" s="33">
        <v>1</v>
      </c>
      <c r="B53" s="159" t="s">
        <v>187</v>
      </c>
      <c r="C53" s="159"/>
      <c r="D53" s="122">
        <v>2</v>
      </c>
      <c r="E53" s="38"/>
      <c r="F53" s="122"/>
      <c r="G53" s="122"/>
      <c r="H53" s="38"/>
      <c r="I53" s="38"/>
      <c r="J53" s="38"/>
      <c r="K53" s="156"/>
      <c r="L53" s="157"/>
      <c r="M53" s="28"/>
      <c r="N53" s="31">
        <v>1</v>
      </c>
      <c r="O53" s="25"/>
    </row>
    <row r="54" spans="1:15" ht="25.5" customHeight="1" x14ac:dyDescent="0.25">
      <c r="A54" s="165" t="s">
        <v>180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7"/>
      <c r="M54" s="168" t="s">
        <v>75</v>
      </c>
      <c r="N54" s="170" t="s">
        <v>76</v>
      </c>
      <c r="O54" s="163" t="s">
        <v>73</v>
      </c>
    </row>
    <row r="55" spans="1:15" ht="54.75" customHeight="1" x14ac:dyDescent="0.25">
      <c r="A55" s="7" t="s">
        <v>0</v>
      </c>
      <c r="B55" s="158" t="s">
        <v>22</v>
      </c>
      <c r="C55" s="158"/>
      <c r="D55" s="117" t="s">
        <v>24</v>
      </c>
      <c r="E55" s="117" t="s">
        <v>181</v>
      </c>
      <c r="F55" s="117" t="s">
        <v>182</v>
      </c>
      <c r="G55" s="117" t="s">
        <v>183</v>
      </c>
      <c r="H55" s="160" t="s">
        <v>97</v>
      </c>
      <c r="I55" s="161"/>
      <c r="J55" s="117" t="s">
        <v>23</v>
      </c>
      <c r="K55" s="154" t="s">
        <v>19</v>
      </c>
      <c r="L55" s="155"/>
      <c r="M55" s="169"/>
      <c r="N55" s="171"/>
      <c r="O55" s="164"/>
    </row>
    <row r="56" spans="1:15" ht="36" customHeight="1" thickBot="1" x14ac:dyDescent="0.3">
      <c r="A56" s="33">
        <v>1</v>
      </c>
      <c r="B56" s="159" t="s">
        <v>187</v>
      </c>
      <c r="C56" s="159"/>
      <c r="D56" s="122">
        <v>6</v>
      </c>
      <c r="E56" s="38"/>
      <c r="F56" s="122"/>
      <c r="G56" s="122"/>
      <c r="H56" s="156"/>
      <c r="I56" s="162"/>
      <c r="J56" s="38"/>
      <c r="K56" s="156"/>
      <c r="L56" s="157"/>
      <c r="M56" s="28"/>
      <c r="N56" s="31">
        <v>1</v>
      </c>
      <c r="O56" s="25"/>
    </row>
    <row r="57" spans="1:15" ht="25.5" customHeight="1" x14ac:dyDescent="0.25">
      <c r="A57" s="165" t="s">
        <v>184</v>
      </c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7"/>
      <c r="M57" s="168" t="s">
        <v>75</v>
      </c>
      <c r="N57" s="170" t="s">
        <v>76</v>
      </c>
      <c r="O57" s="163" t="s">
        <v>73</v>
      </c>
    </row>
    <row r="58" spans="1:15" ht="49.5" customHeight="1" x14ac:dyDescent="0.25">
      <c r="A58" s="7" t="s">
        <v>0</v>
      </c>
      <c r="B58" s="158" t="s">
        <v>22</v>
      </c>
      <c r="C58" s="158"/>
      <c r="D58" s="117" t="s">
        <v>24</v>
      </c>
      <c r="E58" s="117" t="s">
        <v>185</v>
      </c>
      <c r="F58" s="117" t="s">
        <v>176</v>
      </c>
      <c r="G58" s="117" t="s">
        <v>183</v>
      </c>
      <c r="H58" s="160" t="s">
        <v>97</v>
      </c>
      <c r="I58" s="161"/>
      <c r="J58" s="117" t="s">
        <v>23</v>
      </c>
      <c r="K58" s="154" t="s">
        <v>19</v>
      </c>
      <c r="L58" s="155"/>
      <c r="M58" s="169"/>
      <c r="N58" s="171"/>
      <c r="O58" s="164"/>
    </row>
    <row r="59" spans="1:15" ht="37.5" customHeight="1" thickBot="1" x14ac:dyDescent="0.3">
      <c r="A59" s="33">
        <v>1</v>
      </c>
      <c r="B59" s="159" t="s">
        <v>187</v>
      </c>
      <c r="C59" s="159"/>
      <c r="D59" s="122">
        <v>4</v>
      </c>
      <c r="E59" s="38"/>
      <c r="F59" s="38"/>
      <c r="G59" s="150"/>
      <c r="H59" s="156"/>
      <c r="I59" s="162"/>
      <c r="J59" s="38"/>
      <c r="K59" s="156"/>
      <c r="L59" s="157"/>
      <c r="M59" s="28"/>
      <c r="N59" s="31">
        <v>1</v>
      </c>
      <c r="O59" s="25"/>
    </row>
    <row r="60" spans="1:15" ht="21" customHeight="1" x14ac:dyDescent="0.25">
      <c r="A60" s="165" t="s">
        <v>158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86"/>
      <c r="M60" s="176" t="s">
        <v>75</v>
      </c>
      <c r="N60" s="174" t="s">
        <v>76</v>
      </c>
      <c r="O60" s="172" t="s">
        <v>73</v>
      </c>
    </row>
    <row r="61" spans="1:15" ht="39" customHeight="1" x14ac:dyDescent="0.25">
      <c r="A61" s="7" t="s">
        <v>0</v>
      </c>
      <c r="B61" s="160" t="s">
        <v>22</v>
      </c>
      <c r="C61" s="161"/>
      <c r="D61" s="17" t="s">
        <v>24</v>
      </c>
      <c r="E61" s="17" t="s">
        <v>59</v>
      </c>
      <c r="F61" s="117" t="s">
        <v>57</v>
      </c>
      <c r="G61" s="117" t="s">
        <v>60</v>
      </c>
      <c r="H61" s="158" t="s">
        <v>61</v>
      </c>
      <c r="I61" s="158"/>
      <c r="J61" s="160" t="s">
        <v>19</v>
      </c>
      <c r="K61" s="154"/>
      <c r="L61" s="155"/>
      <c r="M61" s="177"/>
      <c r="N61" s="175"/>
      <c r="O61" s="173"/>
    </row>
    <row r="62" spans="1:15" ht="25.5" customHeight="1" x14ac:dyDescent="0.25">
      <c r="A62" s="2">
        <v>1</v>
      </c>
      <c r="B62" s="181" t="s">
        <v>140</v>
      </c>
      <c r="C62" s="181"/>
      <c r="D62" s="123">
        <v>2</v>
      </c>
      <c r="E62" s="9"/>
      <c r="F62" s="9"/>
      <c r="G62" s="9"/>
      <c r="H62" s="194"/>
      <c r="I62" s="195"/>
      <c r="J62" s="194"/>
      <c r="K62" s="233"/>
      <c r="L62" s="234"/>
      <c r="M62" s="27"/>
      <c r="N62" s="126">
        <v>2</v>
      </c>
      <c r="O62" s="14"/>
    </row>
    <row r="63" spans="1:15" ht="25.5" customHeight="1" thickBot="1" x14ac:dyDescent="0.3">
      <c r="A63" s="33">
        <v>2</v>
      </c>
      <c r="B63" s="182" t="s">
        <v>141</v>
      </c>
      <c r="C63" s="182"/>
      <c r="D63" s="122">
        <v>2</v>
      </c>
      <c r="E63" s="38"/>
      <c r="F63" s="38"/>
      <c r="G63" s="38"/>
      <c r="H63" s="156"/>
      <c r="I63" s="162"/>
      <c r="J63" s="156"/>
      <c r="K63" s="209"/>
      <c r="L63" s="157"/>
      <c r="M63" s="30"/>
      <c r="N63" s="32">
        <v>2</v>
      </c>
      <c r="O63" s="21"/>
    </row>
    <row r="64" spans="1:15" ht="22.5" customHeight="1" x14ac:dyDescent="0.25">
      <c r="A64" s="165" t="s">
        <v>159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86"/>
      <c r="M64" s="168" t="s">
        <v>75</v>
      </c>
      <c r="N64" s="170" t="s">
        <v>76</v>
      </c>
      <c r="O64" s="163" t="s">
        <v>73</v>
      </c>
    </row>
    <row r="65" spans="1:15" ht="27" customHeight="1" x14ac:dyDescent="0.25">
      <c r="A65" s="7" t="s">
        <v>0</v>
      </c>
      <c r="B65" s="158" t="s">
        <v>22</v>
      </c>
      <c r="C65" s="158"/>
      <c r="D65" s="117" t="s">
        <v>24</v>
      </c>
      <c r="E65" s="158" t="s">
        <v>66</v>
      </c>
      <c r="F65" s="158"/>
      <c r="G65" s="158"/>
      <c r="H65" s="158" t="s">
        <v>19</v>
      </c>
      <c r="I65" s="158"/>
      <c r="J65" s="158"/>
      <c r="K65" s="158"/>
      <c r="L65" s="205"/>
      <c r="M65" s="169"/>
      <c r="N65" s="171"/>
      <c r="O65" s="164"/>
    </row>
    <row r="66" spans="1:15" ht="25.5" customHeight="1" x14ac:dyDescent="0.25">
      <c r="A66" s="2">
        <v>1</v>
      </c>
      <c r="B66" s="181" t="s">
        <v>140</v>
      </c>
      <c r="C66" s="181"/>
      <c r="D66" s="123">
        <v>297</v>
      </c>
      <c r="E66" s="189"/>
      <c r="F66" s="189"/>
      <c r="G66" s="189"/>
      <c r="H66" s="189"/>
      <c r="I66" s="189"/>
      <c r="J66" s="189"/>
      <c r="K66" s="189"/>
      <c r="L66" s="190"/>
      <c r="M66" s="27"/>
      <c r="N66" s="126">
        <v>1</v>
      </c>
      <c r="O66" s="14"/>
    </row>
    <row r="67" spans="1:15" ht="25.5" customHeight="1" thickBot="1" x14ac:dyDescent="0.3">
      <c r="A67" s="33">
        <v>2</v>
      </c>
      <c r="B67" s="182" t="s">
        <v>141</v>
      </c>
      <c r="C67" s="182"/>
      <c r="D67" s="122">
        <v>389</v>
      </c>
      <c r="E67" s="187"/>
      <c r="F67" s="187"/>
      <c r="G67" s="187"/>
      <c r="H67" s="187"/>
      <c r="I67" s="187"/>
      <c r="J67" s="187"/>
      <c r="K67" s="187"/>
      <c r="L67" s="188"/>
      <c r="M67" s="28"/>
      <c r="N67" s="31">
        <v>1</v>
      </c>
      <c r="O67" s="25"/>
    </row>
    <row r="68" spans="1:15" ht="30.75" customHeight="1" x14ac:dyDescent="0.25">
      <c r="A68" s="165" t="s">
        <v>160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86"/>
      <c r="M68" s="168" t="s">
        <v>75</v>
      </c>
      <c r="N68" s="170" t="s">
        <v>76</v>
      </c>
      <c r="O68" s="163" t="s">
        <v>73</v>
      </c>
    </row>
    <row r="69" spans="1:15" ht="34.5" customHeight="1" x14ac:dyDescent="0.25">
      <c r="A69" s="7" t="s">
        <v>0</v>
      </c>
      <c r="B69" s="158" t="s">
        <v>22</v>
      </c>
      <c r="C69" s="158"/>
      <c r="D69" s="235" t="s">
        <v>55</v>
      </c>
      <c r="E69" s="236"/>
      <c r="F69" s="117" t="s">
        <v>24</v>
      </c>
      <c r="G69" s="117" t="s">
        <v>68</v>
      </c>
      <c r="H69" s="117" t="s">
        <v>56</v>
      </c>
      <c r="I69" s="158" t="s">
        <v>67</v>
      </c>
      <c r="J69" s="158"/>
      <c r="K69" s="158" t="s">
        <v>19</v>
      </c>
      <c r="L69" s="205"/>
      <c r="M69" s="169"/>
      <c r="N69" s="171"/>
      <c r="O69" s="164"/>
    </row>
    <row r="70" spans="1:15" ht="30.75" customHeight="1" x14ac:dyDescent="0.25">
      <c r="A70" s="2">
        <v>1</v>
      </c>
      <c r="B70" s="181" t="s">
        <v>140</v>
      </c>
      <c r="C70" s="181"/>
      <c r="D70" s="196" t="s">
        <v>90</v>
      </c>
      <c r="E70" s="197"/>
      <c r="F70" s="123">
        <v>8</v>
      </c>
      <c r="G70" s="43"/>
      <c r="H70" s="9"/>
      <c r="I70" s="189"/>
      <c r="J70" s="189"/>
      <c r="K70" s="183"/>
      <c r="L70" s="184"/>
      <c r="M70" s="19"/>
      <c r="N70" s="126">
        <v>1</v>
      </c>
      <c r="O70" s="14"/>
    </row>
    <row r="71" spans="1:15" ht="33" customHeight="1" thickBot="1" x14ac:dyDescent="0.3">
      <c r="A71" s="33">
        <v>2</v>
      </c>
      <c r="B71" s="182" t="s">
        <v>141</v>
      </c>
      <c r="C71" s="182"/>
      <c r="D71" s="198" t="s">
        <v>90</v>
      </c>
      <c r="E71" s="199"/>
      <c r="F71" s="122">
        <v>8</v>
      </c>
      <c r="G71" s="150"/>
      <c r="H71" s="38"/>
      <c r="I71" s="187"/>
      <c r="J71" s="187"/>
      <c r="K71" s="159"/>
      <c r="L71" s="185"/>
      <c r="M71" s="19"/>
      <c r="N71" s="126">
        <v>1</v>
      </c>
      <c r="O71" s="14"/>
    </row>
    <row r="72" spans="1:15" ht="45" customHeight="1" x14ac:dyDescent="0.25">
      <c r="A72" s="165" t="s">
        <v>188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86"/>
      <c r="M72" s="168" t="s">
        <v>75</v>
      </c>
      <c r="N72" s="170" t="s">
        <v>76</v>
      </c>
      <c r="O72" s="163" t="s">
        <v>73</v>
      </c>
    </row>
    <row r="73" spans="1:15" ht="36" x14ac:dyDescent="0.25">
      <c r="A73" s="7" t="s">
        <v>0</v>
      </c>
      <c r="B73" s="158" t="s">
        <v>22</v>
      </c>
      <c r="C73" s="158"/>
      <c r="D73" s="117" t="s">
        <v>24</v>
      </c>
      <c r="E73" s="117" t="s">
        <v>94</v>
      </c>
      <c r="F73" s="117" t="s">
        <v>174</v>
      </c>
      <c r="G73" s="117" t="s">
        <v>95</v>
      </c>
      <c r="H73" s="160" t="s">
        <v>96</v>
      </c>
      <c r="I73" s="161"/>
      <c r="J73" s="117" t="s">
        <v>97</v>
      </c>
      <c r="K73" s="117" t="s">
        <v>23</v>
      </c>
      <c r="L73" s="130" t="s">
        <v>19</v>
      </c>
      <c r="M73" s="169"/>
      <c r="N73" s="171"/>
      <c r="O73" s="164"/>
    </row>
    <row r="74" spans="1:15" x14ac:dyDescent="0.25">
      <c r="A74" s="116">
        <v>1</v>
      </c>
      <c r="B74" s="181" t="s">
        <v>140</v>
      </c>
      <c r="C74" s="181"/>
      <c r="D74" s="117">
        <v>20</v>
      </c>
      <c r="E74" s="80"/>
      <c r="F74" s="131"/>
      <c r="G74" s="80"/>
      <c r="H74" s="160"/>
      <c r="I74" s="161"/>
      <c r="J74" s="80"/>
      <c r="K74" s="131"/>
      <c r="L74" s="130"/>
      <c r="M74" s="27"/>
      <c r="N74" s="126">
        <v>2</v>
      </c>
      <c r="O74" s="14"/>
    </row>
    <row r="75" spans="1:15" ht="23.25" thickBot="1" x14ac:dyDescent="0.3">
      <c r="A75" s="81">
        <v>2</v>
      </c>
      <c r="B75" s="182" t="s">
        <v>141</v>
      </c>
      <c r="C75" s="182"/>
      <c r="D75" s="82">
        <v>30</v>
      </c>
      <c r="E75" s="38"/>
      <c r="F75" s="38"/>
      <c r="G75" s="38"/>
      <c r="H75" s="156"/>
      <c r="I75" s="162"/>
      <c r="J75" s="38"/>
      <c r="K75" s="82"/>
      <c r="L75" s="83"/>
      <c r="M75" s="28"/>
      <c r="N75" s="31">
        <v>2</v>
      </c>
      <c r="O75" s="25"/>
    </row>
    <row r="76" spans="1:15" ht="32.25" customHeight="1" thickBot="1" x14ac:dyDescent="0.3">
      <c r="A76" s="207" t="s">
        <v>58</v>
      </c>
      <c r="B76" s="207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8"/>
      <c r="N76" s="55">
        <f>SUM(N74:N75,N70:N71,N66:N67,N62:N63,N59,N56,N53,N49:N50,N45:N46,N41:N42,N37:N38,N30:N34,N26:N27,N22:N23,N19,N15:N16,N10:N12,N6:N7)</f>
        <v>70</v>
      </c>
      <c r="O76" s="56"/>
    </row>
    <row r="77" spans="1:15" x14ac:dyDescent="0.25">
      <c r="N77" s="1"/>
    </row>
    <row r="78" spans="1:15" x14ac:dyDescent="0.25">
      <c r="N78" s="206"/>
      <c r="O78" s="206"/>
    </row>
    <row r="79" spans="1:15" x14ac:dyDescent="0.25">
      <c r="N79" s="206"/>
      <c r="O79" s="206"/>
    </row>
    <row r="80" spans="1:15" x14ac:dyDescent="0.25">
      <c r="N80" s="1"/>
    </row>
    <row r="81" spans="14:14" x14ac:dyDescent="0.25">
      <c r="N81" s="1"/>
    </row>
    <row r="82" spans="14:14" x14ac:dyDescent="0.25">
      <c r="N82" s="1"/>
    </row>
    <row r="83" spans="14:14" x14ac:dyDescent="0.25">
      <c r="N83" s="1"/>
    </row>
    <row r="84" spans="14:14" x14ac:dyDescent="0.25">
      <c r="N84" s="1"/>
    </row>
    <row r="85" spans="14:14" x14ac:dyDescent="0.25">
      <c r="N85" s="1"/>
    </row>
    <row r="86" spans="14:14" x14ac:dyDescent="0.25">
      <c r="N86" s="1"/>
    </row>
    <row r="87" spans="14:14" x14ac:dyDescent="0.25">
      <c r="N87" s="1"/>
    </row>
    <row r="88" spans="14:14" x14ac:dyDescent="0.25">
      <c r="N88" s="1"/>
    </row>
    <row r="89" spans="14:14" x14ac:dyDescent="0.25">
      <c r="N89" s="1"/>
    </row>
    <row r="90" spans="14:14" x14ac:dyDescent="0.25">
      <c r="N90" s="1"/>
    </row>
    <row r="91" spans="14:14" x14ac:dyDescent="0.25">
      <c r="N91" s="1"/>
    </row>
    <row r="92" spans="14:14" x14ac:dyDescent="0.25">
      <c r="N92" s="1"/>
    </row>
    <row r="93" spans="14:14" x14ac:dyDescent="0.25">
      <c r="N93" s="1"/>
    </row>
    <row r="94" spans="14:14" x14ac:dyDescent="0.25">
      <c r="N94" s="1"/>
    </row>
    <row r="95" spans="14:14" x14ac:dyDescent="0.25">
      <c r="N95" s="1"/>
    </row>
    <row r="96" spans="14:14" x14ac:dyDescent="0.25">
      <c r="N96" s="1"/>
    </row>
    <row r="97" spans="14:14" x14ac:dyDescent="0.25">
      <c r="N97" s="1"/>
    </row>
    <row r="98" spans="14:14" x14ac:dyDescent="0.25">
      <c r="N98" s="1"/>
    </row>
    <row r="99" spans="14:14" x14ac:dyDescent="0.25">
      <c r="N99" s="1"/>
    </row>
    <row r="100" spans="14:14" x14ac:dyDescent="0.25">
      <c r="N100" s="1"/>
    </row>
    <row r="101" spans="14:14" x14ac:dyDescent="0.25">
      <c r="N101" s="1"/>
    </row>
    <row r="102" spans="14:14" x14ac:dyDescent="0.25">
      <c r="N102" s="1"/>
    </row>
    <row r="103" spans="14:14" x14ac:dyDescent="0.25">
      <c r="N103" s="1"/>
    </row>
    <row r="104" spans="14:14" x14ac:dyDescent="0.25">
      <c r="N104" s="1"/>
    </row>
    <row r="105" spans="14:14" x14ac:dyDescent="0.25">
      <c r="N105" s="1"/>
    </row>
    <row r="106" spans="14:14" x14ac:dyDescent="0.25">
      <c r="N106" s="1"/>
    </row>
    <row r="107" spans="14:14" x14ac:dyDescent="0.25">
      <c r="N107" s="1"/>
    </row>
    <row r="108" spans="14:14" x14ac:dyDescent="0.25">
      <c r="N108" s="1"/>
    </row>
    <row r="109" spans="14:14" x14ac:dyDescent="0.25">
      <c r="N109" s="1"/>
    </row>
    <row r="110" spans="14:14" x14ac:dyDescent="0.25">
      <c r="N110" s="1"/>
    </row>
    <row r="111" spans="14:14" x14ac:dyDescent="0.25">
      <c r="N111" s="1"/>
    </row>
    <row r="112" spans="14:14" x14ac:dyDescent="0.25">
      <c r="N112" s="1"/>
    </row>
    <row r="113" spans="14:14" x14ac:dyDescent="0.25">
      <c r="N113" s="1"/>
    </row>
    <row r="114" spans="14:14" x14ac:dyDescent="0.25">
      <c r="N114" s="1"/>
    </row>
    <row r="115" spans="14:14" x14ac:dyDescent="0.25">
      <c r="N115" s="1"/>
    </row>
    <row r="116" spans="14:14" x14ac:dyDescent="0.25">
      <c r="N116" s="1"/>
    </row>
    <row r="117" spans="14:14" x14ac:dyDescent="0.25">
      <c r="N117" s="1"/>
    </row>
    <row r="118" spans="14:14" x14ac:dyDescent="0.25">
      <c r="N118" s="1"/>
    </row>
    <row r="119" spans="14:14" x14ac:dyDescent="0.25">
      <c r="N119" s="1"/>
    </row>
    <row r="120" spans="14:14" x14ac:dyDescent="0.25">
      <c r="N120" s="1"/>
    </row>
    <row r="121" spans="14:14" x14ac:dyDescent="0.25">
      <c r="N121" s="1"/>
    </row>
    <row r="122" spans="14:14" x14ac:dyDescent="0.25">
      <c r="N122" s="1"/>
    </row>
    <row r="123" spans="14:14" x14ac:dyDescent="0.25">
      <c r="N123" s="1"/>
    </row>
    <row r="124" spans="14:14" x14ac:dyDescent="0.25">
      <c r="N124" s="1"/>
    </row>
    <row r="125" spans="14:14" x14ac:dyDescent="0.25">
      <c r="N125" s="1"/>
    </row>
    <row r="126" spans="14:14" x14ac:dyDescent="0.25">
      <c r="N126" s="1"/>
    </row>
    <row r="127" spans="14:14" x14ac:dyDescent="0.25">
      <c r="N127" s="1"/>
    </row>
    <row r="128" spans="14:14" x14ac:dyDescent="0.25">
      <c r="N128" s="1"/>
    </row>
    <row r="129" spans="14:14" x14ac:dyDescent="0.25">
      <c r="N129" s="1"/>
    </row>
    <row r="130" spans="14:14" x14ac:dyDescent="0.25">
      <c r="N130" s="1"/>
    </row>
    <row r="131" spans="14:14" x14ac:dyDescent="0.25">
      <c r="N131" s="1"/>
    </row>
    <row r="132" spans="14:14" x14ac:dyDescent="0.25">
      <c r="N132" s="1"/>
    </row>
    <row r="133" spans="14:14" x14ac:dyDescent="0.25">
      <c r="N133" s="1"/>
    </row>
    <row r="134" spans="14:14" x14ac:dyDescent="0.25">
      <c r="N134" s="1"/>
    </row>
    <row r="135" spans="14:14" x14ac:dyDescent="0.25">
      <c r="N135" s="1"/>
    </row>
    <row r="136" spans="14:14" x14ac:dyDescent="0.25">
      <c r="N136" s="1"/>
    </row>
    <row r="137" spans="14:14" x14ac:dyDescent="0.25">
      <c r="N137" s="1"/>
    </row>
    <row r="138" spans="14:14" x14ac:dyDescent="0.25">
      <c r="N138" s="1"/>
    </row>
    <row r="139" spans="14:14" x14ac:dyDescent="0.25">
      <c r="N139" s="1"/>
    </row>
    <row r="140" spans="14:14" x14ac:dyDescent="0.25">
      <c r="N140" s="1"/>
    </row>
    <row r="141" spans="14:14" x14ac:dyDescent="0.25">
      <c r="N141" s="1"/>
    </row>
    <row r="142" spans="14:14" x14ac:dyDescent="0.25">
      <c r="N142" s="1"/>
    </row>
    <row r="143" spans="14:14" x14ac:dyDescent="0.25">
      <c r="N143" s="1"/>
    </row>
    <row r="144" spans="14:14" x14ac:dyDescent="0.25">
      <c r="N144" s="1"/>
    </row>
    <row r="145" spans="14:14" x14ac:dyDescent="0.25">
      <c r="N145" s="1"/>
    </row>
    <row r="146" spans="14:14" x14ac:dyDescent="0.25">
      <c r="N146" s="1"/>
    </row>
    <row r="147" spans="14:14" x14ac:dyDescent="0.25">
      <c r="N147" s="1"/>
    </row>
    <row r="148" spans="14:14" x14ac:dyDescent="0.25">
      <c r="N148" s="1"/>
    </row>
    <row r="149" spans="14:14" x14ac:dyDescent="0.25">
      <c r="N149" s="1"/>
    </row>
    <row r="150" spans="14:14" x14ac:dyDescent="0.25">
      <c r="N150" s="1"/>
    </row>
    <row r="151" spans="14:14" x14ac:dyDescent="0.25">
      <c r="N151" s="1"/>
    </row>
    <row r="152" spans="14:14" x14ac:dyDescent="0.25">
      <c r="N152" s="1"/>
    </row>
    <row r="153" spans="14:14" x14ac:dyDescent="0.25">
      <c r="N153" s="1"/>
    </row>
    <row r="154" spans="14:14" x14ac:dyDescent="0.25">
      <c r="N154" s="1"/>
    </row>
    <row r="155" spans="14:14" x14ac:dyDescent="0.25">
      <c r="N155" s="1"/>
    </row>
    <row r="156" spans="14:14" x14ac:dyDescent="0.25">
      <c r="N156" s="1"/>
    </row>
    <row r="157" spans="14:14" x14ac:dyDescent="0.25">
      <c r="N157" s="1"/>
    </row>
    <row r="158" spans="14:14" x14ac:dyDescent="0.25">
      <c r="N158" s="1"/>
    </row>
    <row r="159" spans="14:14" x14ac:dyDescent="0.25">
      <c r="N159" s="1"/>
    </row>
    <row r="160" spans="14:14" x14ac:dyDescent="0.25">
      <c r="N160" s="1"/>
    </row>
    <row r="161" spans="14:14" x14ac:dyDescent="0.25">
      <c r="N161" s="1"/>
    </row>
    <row r="162" spans="14:14" x14ac:dyDescent="0.25">
      <c r="N162" s="1"/>
    </row>
    <row r="163" spans="14:14" x14ac:dyDescent="0.25">
      <c r="N163" s="1"/>
    </row>
    <row r="164" spans="14:14" x14ac:dyDescent="0.25">
      <c r="N164" s="1"/>
    </row>
    <row r="165" spans="14:14" x14ac:dyDescent="0.25">
      <c r="N165" s="1"/>
    </row>
    <row r="166" spans="14:14" x14ac:dyDescent="0.25">
      <c r="N166" s="1"/>
    </row>
    <row r="167" spans="14:14" x14ac:dyDescent="0.25">
      <c r="N167" s="1"/>
    </row>
    <row r="168" spans="14:14" x14ac:dyDescent="0.25">
      <c r="N168" s="1"/>
    </row>
    <row r="169" spans="14:14" x14ac:dyDescent="0.25">
      <c r="N169" s="1"/>
    </row>
    <row r="170" spans="14:14" x14ac:dyDescent="0.25">
      <c r="N170" s="1"/>
    </row>
    <row r="171" spans="14:14" x14ac:dyDescent="0.25">
      <c r="N171" s="1"/>
    </row>
    <row r="172" spans="14:14" x14ac:dyDescent="0.25">
      <c r="N172" s="1"/>
    </row>
    <row r="173" spans="14:14" x14ac:dyDescent="0.25">
      <c r="N173" s="1"/>
    </row>
    <row r="174" spans="14:14" x14ac:dyDescent="0.25">
      <c r="N174" s="1"/>
    </row>
    <row r="175" spans="14:14" x14ac:dyDescent="0.25">
      <c r="N175" s="1"/>
    </row>
    <row r="176" spans="14:14" x14ac:dyDescent="0.25">
      <c r="N176" s="1"/>
    </row>
    <row r="177" spans="14:14" x14ac:dyDescent="0.25">
      <c r="N177" s="1"/>
    </row>
    <row r="178" spans="14:14" x14ac:dyDescent="0.25">
      <c r="N178" s="1"/>
    </row>
    <row r="179" spans="14:14" x14ac:dyDescent="0.25">
      <c r="N179" s="1"/>
    </row>
    <row r="180" spans="14:14" x14ac:dyDescent="0.25">
      <c r="N180" s="1"/>
    </row>
    <row r="181" spans="14:14" x14ac:dyDescent="0.25">
      <c r="N181" s="1"/>
    </row>
    <row r="182" spans="14:14" x14ac:dyDescent="0.25">
      <c r="N182" s="1"/>
    </row>
    <row r="183" spans="14:14" x14ac:dyDescent="0.25">
      <c r="N183" s="1"/>
    </row>
    <row r="184" spans="14:14" x14ac:dyDescent="0.25">
      <c r="N184" s="1"/>
    </row>
    <row r="185" spans="14:14" x14ac:dyDescent="0.25">
      <c r="N185" s="1"/>
    </row>
    <row r="186" spans="14:14" x14ac:dyDescent="0.25">
      <c r="N186" s="1"/>
    </row>
    <row r="187" spans="14:14" x14ac:dyDescent="0.25">
      <c r="N187" s="1"/>
    </row>
    <row r="188" spans="14:14" x14ac:dyDescent="0.25">
      <c r="N188" s="1"/>
    </row>
    <row r="189" spans="14:14" x14ac:dyDescent="0.25">
      <c r="N189" s="1"/>
    </row>
    <row r="190" spans="14:14" x14ac:dyDescent="0.25">
      <c r="N190" s="1"/>
    </row>
    <row r="191" spans="14:14" x14ac:dyDescent="0.25">
      <c r="N191" s="1"/>
    </row>
    <row r="192" spans="14:14" x14ac:dyDescent="0.25">
      <c r="N192" s="1"/>
    </row>
    <row r="193" spans="14:14" x14ac:dyDescent="0.25">
      <c r="N193" s="1"/>
    </row>
    <row r="194" spans="14:14" x14ac:dyDescent="0.25">
      <c r="N194" s="1"/>
    </row>
    <row r="195" spans="14:14" x14ac:dyDescent="0.25">
      <c r="N195" s="1"/>
    </row>
    <row r="196" spans="14:14" x14ac:dyDescent="0.25">
      <c r="N196" s="1"/>
    </row>
    <row r="197" spans="14:14" x14ac:dyDescent="0.25">
      <c r="N197" s="1"/>
    </row>
    <row r="198" spans="14:14" x14ac:dyDescent="0.25">
      <c r="N198" s="1"/>
    </row>
    <row r="199" spans="14:14" x14ac:dyDescent="0.25">
      <c r="N199" s="1"/>
    </row>
    <row r="200" spans="14:14" x14ac:dyDescent="0.25">
      <c r="N200" s="1"/>
    </row>
    <row r="201" spans="14:14" x14ac:dyDescent="0.25">
      <c r="N201" s="1"/>
    </row>
    <row r="202" spans="14:14" x14ac:dyDescent="0.25">
      <c r="N202" s="1"/>
    </row>
    <row r="203" spans="14:14" x14ac:dyDescent="0.25">
      <c r="N203" s="1"/>
    </row>
    <row r="204" spans="14:14" x14ac:dyDescent="0.25">
      <c r="N204" s="1"/>
    </row>
    <row r="205" spans="14:14" x14ac:dyDescent="0.25">
      <c r="N205" s="1"/>
    </row>
    <row r="206" spans="14:14" x14ac:dyDescent="0.25">
      <c r="N206" s="1"/>
    </row>
    <row r="207" spans="14:14" x14ac:dyDescent="0.25">
      <c r="N207" s="1"/>
    </row>
    <row r="208" spans="14:14" x14ac:dyDescent="0.25">
      <c r="N208" s="1"/>
    </row>
    <row r="209" spans="14:14" x14ac:dyDescent="0.25">
      <c r="N209" s="1"/>
    </row>
    <row r="210" spans="14:14" x14ac:dyDescent="0.25">
      <c r="N210" s="1"/>
    </row>
    <row r="211" spans="14:14" x14ac:dyDescent="0.25">
      <c r="N211" s="1"/>
    </row>
    <row r="212" spans="14:14" x14ac:dyDescent="0.25">
      <c r="N212" s="1"/>
    </row>
    <row r="213" spans="14:14" x14ac:dyDescent="0.25">
      <c r="N213" s="1"/>
    </row>
    <row r="214" spans="14:14" x14ac:dyDescent="0.25">
      <c r="N214" s="1"/>
    </row>
    <row r="215" spans="14:14" x14ac:dyDescent="0.25">
      <c r="N215" s="1"/>
    </row>
    <row r="216" spans="14:14" x14ac:dyDescent="0.25">
      <c r="N216" s="1"/>
    </row>
    <row r="217" spans="14:14" x14ac:dyDescent="0.25">
      <c r="N217" s="1"/>
    </row>
    <row r="218" spans="14:14" x14ac:dyDescent="0.25">
      <c r="N218" s="1"/>
    </row>
    <row r="219" spans="14:14" x14ac:dyDescent="0.25">
      <c r="N219" s="1"/>
    </row>
    <row r="220" spans="14:14" x14ac:dyDescent="0.25">
      <c r="N220" s="1"/>
    </row>
    <row r="221" spans="14:14" x14ac:dyDescent="0.25">
      <c r="N221" s="1"/>
    </row>
    <row r="222" spans="14:14" x14ac:dyDescent="0.25">
      <c r="N222" s="1"/>
    </row>
    <row r="223" spans="14:14" x14ac:dyDescent="0.25">
      <c r="N223" s="1"/>
    </row>
    <row r="224" spans="14:14" x14ac:dyDescent="0.25">
      <c r="N224" s="1"/>
    </row>
    <row r="225" spans="14:14" x14ac:dyDescent="0.25">
      <c r="N225" s="1"/>
    </row>
    <row r="226" spans="14:14" x14ac:dyDescent="0.25">
      <c r="N226" s="1"/>
    </row>
    <row r="227" spans="14:14" x14ac:dyDescent="0.25">
      <c r="N227" s="1"/>
    </row>
    <row r="228" spans="14:14" x14ac:dyDescent="0.25">
      <c r="N228" s="1"/>
    </row>
    <row r="229" spans="14:14" x14ac:dyDescent="0.25">
      <c r="N229" s="1"/>
    </row>
    <row r="230" spans="14:14" x14ac:dyDescent="0.25">
      <c r="N230" s="1"/>
    </row>
    <row r="231" spans="14:14" x14ac:dyDescent="0.25">
      <c r="N231" s="1"/>
    </row>
    <row r="232" spans="14:14" x14ac:dyDescent="0.25">
      <c r="N232" s="1"/>
    </row>
    <row r="233" spans="14:14" x14ac:dyDescent="0.25">
      <c r="N233" s="1"/>
    </row>
    <row r="234" spans="14:14" x14ac:dyDescent="0.25">
      <c r="N234" s="1"/>
    </row>
    <row r="235" spans="14:14" x14ac:dyDescent="0.25">
      <c r="N235" s="1"/>
    </row>
    <row r="236" spans="14:14" x14ac:dyDescent="0.25">
      <c r="N236" s="1"/>
    </row>
    <row r="237" spans="14:14" x14ac:dyDescent="0.25">
      <c r="N237" s="1"/>
    </row>
    <row r="238" spans="14:14" x14ac:dyDescent="0.25">
      <c r="N238" s="1"/>
    </row>
    <row r="239" spans="14:14" x14ac:dyDescent="0.25">
      <c r="N239" s="1"/>
    </row>
    <row r="240" spans="14:14" x14ac:dyDescent="0.25">
      <c r="N240" s="1"/>
    </row>
    <row r="241" spans="14:14" x14ac:dyDescent="0.25">
      <c r="N241" s="1"/>
    </row>
    <row r="242" spans="14:14" x14ac:dyDescent="0.25">
      <c r="N242" s="1"/>
    </row>
    <row r="243" spans="14:14" x14ac:dyDescent="0.25">
      <c r="N243" s="1"/>
    </row>
    <row r="244" spans="14:14" x14ac:dyDescent="0.25">
      <c r="N244" s="1"/>
    </row>
    <row r="245" spans="14:14" x14ac:dyDescent="0.25">
      <c r="N245" s="1"/>
    </row>
    <row r="246" spans="14:14" x14ac:dyDescent="0.25">
      <c r="N246" s="1"/>
    </row>
    <row r="247" spans="14:14" x14ac:dyDescent="0.25">
      <c r="N247" s="1"/>
    </row>
    <row r="248" spans="14:14" x14ac:dyDescent="0.25">
      <c r="N248" s="1"/>
    </row>
    <row r="249" spans="14:14" x14ac:dyDescent="0.25">
      <c r="N249" s="1"/>
    </row>
    <row r="250" spans="14:14" x14ac:dyDescent="0.25">
      <c r="N250" s="1"/>
    </row>
    <row r="251" spans="14:14" x14ac:dyDescent="0.25">
      <c r="N251" s="1"/>
    </row>
    <row r="252" spans="14:14" x14ac:dyDescent="0.25">
      <c r="N252" s="1"/>
    </row>
    <row r="253" spans="14:14" x14ac:dyDescent="0.25">
      <c r="N253" s="1"/>
    </row>
    <row r="254" spans="14:14" x14ac:dyDescent="0.25">
      <c r="N254" s="1"/>
    </row>
    <row r="255" spans="14:14" x14ac:dyDescent="0.25">
      <c r="N255" s="1"/>
    </row>
    <row r="256" spans="14:14" x14ac:dyDescent="0.25">
      <c r="N256" s="1"/>
    </row>
    <row r="257" spans="14:14" x14ac:dyDescent="0.25">
      <c r="N257" s="1"/>
    </row>
    <row r="258" spans="14:14" x14ac:dyDescent="0.25">
      <c r="N258" s="1"/>
    </row>
    <row r="259" spans="14:14" x14ac:dyDescent="0.25">
      <c r="N259" s="1"/>
    </row>
    <row r="260" spans="14:14" x14ac:dyDescent="0.25">
      <c r="N260" s="1"/>
    </row>
    <row r="261" spans="14:14" x14ac:dyDescent="0.25">
      <c r="N261" s="1"/>
    </row>
    <row r="262" spans="14:14" x14ac:dyDescent="0.25">
      <c r="N262" s="1"/>
    </row>
    <row r="263" spans="14:14" x14ac:dyDescent="0.25">
      <c r="N263" s="1"/>
    </row>
    <row r="264" spans="14:14" x14ac:dyDescent="0.25">
      <c r="N264" s="1"/>
    </row>
    <row r="265" spans="14:14" x14ac:dyDescent="0.25">
      <c r="N265" s="1"/>
    </row>
    <row r="266" spans="14:14" x14ac:dyDescent="0.25">
      <c r="N266" s="1"/>
    </row>
    <row r="267" spans="14:14" x14ac:dyDescent="0.25">
      <c r="N267" s="1"/>
    </row>
    <row r="268" spans="14:14" x14ac:dyDescent="0.25">
      <c r="N268" s="1"/>
    </row>
    <row r="269" spans="14:14" x14ac:dyDescent="0.25">
      <c r="N269" s="1"/>
    </row>
    <row r="270" spans="14:14" x14ac:dyDescent="0.25">
      <c r="N270" s="1"/>
    </row>
    <row r="271" spans="14:14" x14ac:dyDescent="0.25">
      <c r="N271" s="1"/>
    </row>
    <row r="272" spans="14:14" x14ac:dyDescent="0.25">
      <c r="N272" s="1"/>
    </row>
    <row r="273" spans="14:14" x14ac:dyDescent="0.25">
      <c r="N273" s="1"/>
    </row>
    <row r="274" spans="14:14" x14ac:dyDescent="0.25">
      <c r="N274" s="1"/>
    </row>
    <row r="275" spans="14:14" x14ac:dyDescent="0.25">
      <c r="N275" s="1"/>
    </row>
    <row r="276" spans="14:14" x14ac:dyDescent="0.25">
      <c r="N276" s="1"/>
    </row>
    <row r="277" spans="14:14" x14ac:dyDescent="0.25">
      <c r="N277" s="1"/>
    </row>
    <row r="278" spans="14:14" x14ac:dyDescent="0.25">
      <c r="N278" s="1"/>
    </row>
    <row r="279" spans="14:14" x14ac:dyDescent="0.25">
      <c r="N279" s="1"/>
    </row>
    <row r="280" spans="14:14" x14ac:dyDescent="0.25">
      <c r="N280" s="1"/>
    </row>
    <row r="281" spans="14:14" x14ac:dyDescent="0.25">
      <c r="N281" s="1"/>
    </row>
    <row r="282" spans="14:14" x14ac:dyDescent="0.25">
      <c r="N282" s="1"/>
    </row>
    <row r="283" spans="14:14" x14ac:dyDescent="0.25">
      <c r="N283" s="1"/>
    </row>
    <row r="284" spans="14:14" x14ac:dyDescent="0.25">
      <c r="N284" s="1"/>
    </row>
    <row r="285" spans="14:14" x14ac:dyDescent="0.25">
      <c r="N285" s="1"/>
    </row>
    <row r="286" spans="14:14" x14ac:dyDescent="0.25">
      <c r="N286" s="1"/>
    </row>
    <row r="287" spans="14:14" x14ac:dyDescent="0.25">
      <c r="N287" s="1"/>
    </row>
    <row r="288" spans="14:14" x14ac:dyDescent="0.25">
      <c r="N288" s="1"/>
    </row>
    <row r="289" spans="14:14" x14ac:dyDescent="0.25">
      <c r="N289" s="1"/>
    </row>
    <row r="290" spans="14:14" x14ac:dyDescent="0.25">
      <c r="N290" s="1"/>
    </row>
    <row r="291" spans="14:14" x14ac:dyDescent="0.25">
      <c r="N291" s="1"/>
    </row>
    <row r="292" spans="14:14" x14ac:dyDescent="0.25">
      <c r="N292" s="1"/>
    </row>
    <row r="293" spans="14:14" x14ac:dyDescent="0.25">
      <c r="N293" s="1"/>
    </row>
    <row r="294" spans="14:14" x14ac:dyDescent="0.25">
      <c r="N294" s="1"/>
    </row>
    <row r="295" spans="14:14" x14ac:dyDescent="0.25">
      <c r="N295" s="1"/>
    </row>
    <row r="296" spans="14:14" x14ac:dyDescent="0.25">
      <c r="N296" s="1"/>
    </row>
    <row r="297" spans="14:14" x14ac:dyDescent="0.25">
      <c r="N297" s="1"/>
    </row>
    <row r="298" spans="14:14" x14ac:dyDescent="0.25">
      <c r="N298" s="1"/>
    </row>
    <row r="299" spans="14:14" x14ac:dyDescent="0.25">
      <c r="N299" s="1"/>
    </row>
    <row r="300" spans="14:14" x14ac:dyDescent="0.25">
      <c r="N300" s="1"/>
    </row>
    <row r="301" spans="14:14" x14ac:dyDescent="0.25">
      <c r="N301" s="1"/>
    </row>
    <row r="302" spans="14:14" x14ac:dyDescent="0.25">
      <c r="N302" s="1"/>
    </row>
    <row r="303" spans="14:14" x14ac:dyDescent="0.25">
      <c r="N303" s="1"/>
    </row>
    <row r="304" spans="14:14" x14ac:dyDescent="0.25">
      <c r="N304" s="1"/>
    </row>
    <row r="305" spans="14:14" x14ac:dyDescent="0.25">
      <c r="N305" s="1"/>
    </row>
    <row r="306" spans="14:14" x14ac:dyDescent="0.25">
      <c r="N306" s="1"/>
    </row>
    <row r="307" spans="14:14" x14ac:dyDescent="0.25">
      <c r="N307" s="1"/>
    </row>
    <row r="308" spans="14:14" x14ac:dyDescent="0.25">
      <c r="N308" s="1"/>
    </row>
  </sheetData>
  <mergeCells count="181">
    <mergeCell ref="B73:C73"/>
    <mergeCell ref="B74:C74"/>
    <mergeCell ref="B75:C75"/>
    <mergeCell ref="M64:M65"/>
    <mergeCell ref="M68:M69"/>
    <mergeCell ref="J62:L62"/>
    <mergeCell ref="H73:I73"/>
    <mergeCell ref="H74:I74"/>
    <mergeCell ref="H75:I75"/>
    <mergeCell ref="E65:G65"/>
    <mergeCell ref="E66:G66"/>
    <mergeCell ref="E67:G67"/>
    <mergeCell ref="H65:L65"/>
    <mergeCell ref="H66:L66"/>
    <mergeCell ref="H67:L67"/>
    <mergeCell ref="I71:J71"/>
    <mergeCell ref="I70:J70"/>
    <mergeCell ref="M72:M73"/>
    <mergeCell ref="B67:C67"/>
    <mergeCell ref="A68:L68"/>
    <mergeCell ref="K69:L69"/>
    <mergeCell ref="D69:E69"/>
    <mergeCell ref="D70:E70"/>
    <mergeCell ref="D71:E71"/>
    <mergeCell ref="A8:L8"/>
    <mergeCell ref="E46:F46"/>
    <mergeCell ref="B40:C40"/>
    <mergeCell ref="B41:C41"/>
    <mergeCell ref="B42:C42"/>
    <mergeCell ref="M8:M9"/>
    <mergeCell ref="M13:M14"/>
    <mergeCell ref="M17:M18"/>
    <mergeCell ref="M20:M21"/>
    <mergeCell ref="M28:M29"/>
    <mergeCell ref="M35:M36"/>
    <mergeCell ref="M39:M40"/>
    <mergeCell ref="B37:C37"/>
    <mergeCell ref="K45:L45"/>
    <mergeCell ref="B11:C11"/>
    <mergeCell ref="B25:C25"/>
    <mergeCell ref="O20:O21"/>
    <mergeCell ref="B38:C38"/>
    <mergeCell ref="B44:C44"/>
    <mergeCell ref="B14:C14"/>
    <mergeCell ref="A1:O1"/>
    <mergeCell ref="A2:O2"/>
    <mergeCell ref="A3:O3"/>
    <mergeCell ref="A4:L4"/>
    <mergeCell ref="B5:C5"/>
    <mergeCell ref="B6:C6"/>
    <mergeCell ref="B7:C7"/>
    <mergeCell ref="N4:N5"/>
    <mergeCell ref="O4:O5"/>
    <mergeCell ref="M4:M5"/>
    <mergeCell ref="J5:L5"/>
    <mergeCell ref="J6:L6"/>
    <mergeCell ref="J7:L7"/>
    <mergeCell ref="M43:M44"/>
    <mergeCell ref="K44:L44"/>
    <mergeCell ref="B29:C29"/>
    <mergeCell ref="B31:C31"/>
    <mergeCell ref="B33:C33"/>
    <mergeCell ref="B32:C32"/>
    <mergeCell ref="N8:N9"/>
    <mergeCell ref="O8:O9"/>
    <mergeCell ref="N13:N14"/>
    <mergeCell ref="O13:O14"/>
    <mergeCell ref="E50:F50"/>
    <mergeCell ref="H48:I48"/>
    <mergeCell ref="B49:C49"/>
    <mergeCell ref="B50:C50"/>
    <mergeCell ref="M60:M61"/>
    <mergeCell ref="N28:N29"/>
    <mergeCell ref="B12:C12"/>
    <mergeCell ref="B9:C9"/>
    <mergeCell ref="B10:C10"/>
    <mergeCell ref="E44:F44"/>
    <mergeCell ref="N17:N18"/>
    <mergeCell ref="O17:O18"/>
    <mergeCell ref="N20:N21"/>
    <mergeCell ref="O28:O29"/>
    <mergeCell ref="N35:N36"/>
    <mergeCell ref="O35:O36"/>
    <mergeCell ref="N39:N40"/>
    <mergeCell ref="O39:O40"/>
    <mergeCell ref="N43:N44"/>
    <mergeCell ref="O43:O44"/>
    <mergeCell ref="N47:N48"/>
    <mergeCell ref="N78:O79"/>
    <mergeCell ref="A76:M76"/>
    <mergeCell ref="N60:N61"/>
    <mergeCell ref="O60:O61"/>
    <mergeCell ref="N64:N65"/>
    <mergeCell ref="O64:O65"/>
    <mergeCell ref="N68:N69"/>
    <mergeCell ref="O68:O69"/>
    <mergeCell ref="B48:C48"/>
    <mergeCell ref="B62:C62"/>
    <mergeCell ref="H62:I62"/>
    <mergeCell ref="B63:C63"/>
    <mergeCell ref="H63:I63"/>
    <mergeCell ref="A60:L60"/>
    <mergeCell ref="B61:C61"/>
    <mergeCell ref="H61:I61"/>
    <mergeCell ref="I69:J69"/>
    <mergeCell ref="A64:L64"/>
    <mergeCell ref="B65:C65"/>
    <mergeCell ref="B66:C66"/>
    <mergeCell ref="J61:L61"/>
    <mergeCell ref="J63:L63"/>
    <mergeCell ref="M47:M48"/>
    <mergeCell ref="E48:F48"/>
    <mergeCell ref="N72:N73"/>
    <mergeCell ref="O72:O73"/>
    <mergeCell ref="B36:C36"/>
    <mergeCell ref="A13:L13"/>
    <mergeCell ref="A39:L39"/>
    <mergeCell ref="B30:C30"/>
    <mergeCell ref="B15:C15"/>
    <mergeCell ref="B16:C16"/>
    <mergeCell ref="B21:C21"/>
    <mergeCell ref="B22:C22"/>
    <mergeCell ref="B23:C23"/>
    <mergeCell ref="A17:L17"/>
    <mergeCell ref="A35:L35"/>
    <mergeCell ref="A28:L28"/>
    <mergeCell ref="A20:L20"/>
    <mergeCell ref="A43:L43"/>
    <mergeCell ref="B45:C45"/>
    <mergeCell ref="B46:C46"/>
    <mergeCell ref="B34:C34"/>
    <mergeCell ref="K46:L46"/>
    <mergeCell ref="K48:L48"/>
    <mergeCell ref="B69:C69"/>
    <mergeCell ref="A72:L72"/>
    <mergeCell ref="E45:F45"/>
    <mergeCell ref="O24:O25"/>
    <mergeCell ref="N24:N25"/>
    <mergeCell ref="M24:M25"/>
    <mergeCell ref="A24:L24"/>
    <mergeCell ref="B70:C70"/>
    <mergeCell ref="B71:C71"/>
    <mergeCell ref="K70:L70"/>
    <mergeCell ref="K71:L71"/>
    <mergeCell ref="B27:C27"/>
    <mergeCell ref="B26:C26"/>
    <mergeCell ref="O47:O48"/>
    <mergeCell ref="A47:L47"/>
    <mergeCell ref="K50:L50"/>
    <mergeCell ref="K49:L49"/>
    <mergeCell ref="E49:F49"/>
    <mergeCell ref="A51:L51"/>
    <mergeCell ref="M51:M52"/>
    <mergeCell ref="N51:N52"/>
    <mergeCell ref="O51:O52"/>
    <mergeCell ref="A54:L54"/>
    <mergeCell ref="M54:M55"/>
    <mergeCell ref="N54:N55"/>
    <mergeCell ref="H49:I49"/>
    <mergeCell ref="H50:I50"/>
    <mergeCell ref="K58:L58"/>
    <mergeCell ref="K59:L59"/>
    <mergeCell ref="H58:I58"/>
    <mergeCell ref="H59:I59"/>
    <mergeCell ref="B58:C58"/>
    <mergeCell ref="B59:C59"/>
    <mergeCell ref="O54:O55"/>
    <mergeCell ref="A57:L57"/>
    <mergeCell ref="M57:M58"/>
    <mergeCell ref="N57:N58"/>
    <mergeCell ref="O57:O58"/>
    <mergeCell ref="K52:L52"/>
    <mergeCell ref="K53:L53"/>
    <mergeCell ref="B52:C52"/>
    <mergeCell ref="B53:C53"/>
    <mergeCell ref="K55:L55"/>
    <mergeCell ref="H55:I55"/>
    <mergeCell ref="K56:L56"/>
    <mergeCell ref="H56:I56"/>
    <mergeCell ref="B55:C55"/>
    <mergeCell ref="B56:C56"/>
  </mergeCells>
  <printOptions horizontalCentered="1"/>
  <pageMargins left="0" right="0" top="0" bottom="0" header="0" footer="0"/>
  <pageSetup paperSize="9" scale="85" orientation="portrait" verticalDpi="4294967295" r:id="rId1"/>
  <headerFooter>
    <oddHeader>Page &amp;P of &amp;N</oddHeader>
  </headerFooter>
  <rowBreaks count="3" manualBreakCount="3">
    <brk id="23" max="14" man="1"/>
    <brk id="38" max="14" man="1"/>
    <brk id="6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30D7A-6FF3-43D8-A8F8-ECBE6836EC27}">
  <dimension ref="A1:O54"/>
  <sheetViews>
    <sheetView rightToLeft="1" topLeftCell="A13" zoomScale="90" zoomScaleNormal="90" workbookViewId="0">
      <selection activeCell="N23" sqref="N23"/>
    </sheetView>
  </sheetViews>
  <sheetFormatPr defaultRowHeight="15" x14ac:dyDescent="0.25"/>
  <cols>
    <col min="1" max="1" width="3.85546875" customWidth="1"/>
    <col min="2" max="2" width="5" style="58" customWidth="1"/>
    <col min="3" max="3" width="6.28515625" customWidth="1"/>
    <col min="4" max="4" width="7.42578125" customWidth="1"/>
    <col min="5" max="7" width="6.28515625" customWidth="1"/>
    <col min="8" max="8" width="7.7109375" customWidth="1"/>
    <col min="9" max="9" width="6.28515625" customWidth="1"/>
    <col min="10" max="10" width="6.85546875" customWidth="1"/>
    <col min="11" max="11" width="6.28515625" customWidth="1"/>
    <col min="12" max="12" width="7.140625" customWidth="1"/>
    <col min="13" max="13" width="7" customWidth="1"/>
    <col min="14" max="14" width="5.85546875" style="58" customWidth="1"/>
    <col min="15" max="15" width="9.28515625" customWidth="1"/>
  </cols>
  <sheetData>
    <row r="1" spans="1:15" s="1" customFormat="1" ht="88.5" customHeight="1" thickBot="1" x14ac:dyDescent="0.3">
      <c r="A1" s="214" t="s">
        <v>72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6"/>
    </row>
    <row r="2" spans="1:15" s="1" customFormat="1" ht="25.5" customHeight="1" x14ac:dyDescent="0.25">
      <c r="A2" s="237" t="s">
        <v>139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9"/>
    </row>
    <row r="3" spans="1:15" s="1" customFormat="1" ht="25.5" customHeight="1" thickBot="1" x14ac:dyDescent="0.3">
      <c r="A3" s="220" t="s">
        <v>69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  <c r="N3" s="222"/>
      <c r="O3" s="223"/>
    </row>
    <row r="4" spans="1:15" s="1" customFormat="1" ht="22.5" customHeight="1" x14ac:dyDescent="0.25">
      <c r="A4" s="240" t="s">
        <v>140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2"/>
    </row>
    <row r="5" spans="1:15" s="1" customFormat="1" ht="106.5" customHeight="1" x14ac:dyDescent="0.25">
      <c r="A5" s="52" t="s">
        <v>0</v>
      </c>
      <c r="B5" s="54" t="s">
        <v>88</v>
      </c>
      <c r="C5" s="117" t="s">
        <v>80</v>
      </c>
      <c r="D5" s="117" t="s">
        <v>91</v>
      </c>
      <c r="E5" s="117" t="s">
        <v>82</v>
      </c>
      <c r="F5" s="117" t="s">
        <v>98</v>
      </c>
      <c r="G5" s="117" t="s">
        <v>83</v>
      </c>
      <c r="H5" s="117" t="s">
        <v>84</v>
      </c>
      <c r="I5" s="117" t="s">
        <v>85</v>
      </c>
      <c r="J5" s="117" t="s">
        <v>86</v>
      </c>
      <c r="K5" s="117" t="s">
        <v>92</v>
      </c>
      <c r="L5" s="130" t="s">
        <v>87</v>
      </c>
      <c r="M5" s="53" t="s">
        <v>89</v>
      </c>
      <c r="N5" s="53" t="s">
        <v>74</v>
      </c>
      <c r="O5" s="53" t="s">
        <v>73</v>
      </c>
    </row>
    <row r="6" spans="1:15" s="1" customFormat="1" ht="30.75" customHeight="1" x14ac:dyDescent="0.25">
      <c r="A6" s="2">
        <v>1</v>
      </c>
      <c r="B6" s="62">
        <v>5</v>
      </c>
      <c r="C6" s="11"/>
      <c r="D6" s="123"/>
      <c r="E6" s="123"/>
      <c r="F6" s="123"/>
      <c r="G6" s="123"/>
      <c r="H6" s="123"/>
      <c r="I6" s="9"/>
      <c r="J6" s="9"/>
      <c r="K6" s="9"/>
      <c r="L6" s="20"/>
      <c r="M6" s="47"/>
      <c r="N6" s="49">
        <v>2</v>
      </c>
      <c r="O6" s="48"/>
    </row>
    <row r="7" spans="1:15" s="1" customFormat="1" ht="30.75" customHeight="1" x14ac:dyDescent="0.25">
      <c r="A7" s="2">
        <v>2</v>
      </c>
      <c r="B7" s="62">
        <v>4</v>
      </c>
      <c r="C7" s="11"/>
      <c r="D7" s="123"/>
      <c r="E7" s="123"/>
      <c r="F7" s="123"/>
      <c r="G7" s="123"/>
      <c r="H7" s="123"/>
      <c r="I7" s="9"/>
      <c r="J7" s="123"/>
      <c r="K7" s="123"/>
      <c r="L7" s="44"/>
      <c r="M7" s="49"/>
      <c r="N7" s="49">
        <v>2</v>
      </c>
      <c r="O7" s="48"/>
    </row>
    <row r="8" spans="1:15" s="1" customFormat="1" ht="30.75" customHeight="1" x14ac:dyDescent="0.25">
      <c r="A8" s="2">
        <v>3</v>
      </c>
      <c r="B8" s="62">
        <v>3</v>
      </c>
      <c r="C8" s="11"/>
      <c r="D8" s="123"/>
      <c r="E8" s="123"/>
      <c r="F8" s="123"/>
      <c r="G8" s="123"/>
      <c r="H8" s="123"/>
      <c r="I8" s="9"/>
      <c r="J8" s="123"/>
      <c r="K8" s="123"/>
      <c r="L8" s="44"/>
      <c r="M8" s="49"/>
      <c r="N8" s="49">
        <v>2</v>
      </c>
      <c r="O8" s="48"/>
    </row>
    <row r="9" spans="1:15" s="1" customFormat="1" ht="30.75" customHeight="1" x14ac:dyDescent="0.25">
      <c r="A9" s="2">
        <v>4</v>
      </c>
      <c r="B9" s="62">
        <v>2</v>
      </c>
      <c r="C9" s="11"/>
      <c r="D9" s="123"/>
      <c r="E9" s="123"/>
      <c r="F9" s="123"/>
      <c r="G9" s="123"/>
      <c r="H9" s="123"/>
      <c r="I9" s="9"/>
      <c r="J9" s="123"/>
      <c r="K9" s="123"/>
      <c r="L9" s="44"/>
      <c r="M9" s="49"/>
      <c r="N9" s="49">
        <v>2</v>
      </c>
      <c r="O9" s="48"/>
    </row>
    <row r="10" spans="1:15" s="1" customFormat="1" ht="30.75" customHeight="1" x14ac:dyDescent="0.25">
      <c r="A10" s="2">
        <v>5</v>
      </c>
      <c r="B10" s="63">
        <v>1</v>
      </c>
      <c r="C10" s="16"/>
      <c r="D10" s="57"/>
      <c r="E10" s="57"/>
      <c r="F10" s="57"/>
      <c r="G10" s="57"/>
      <c r="H10" s="57"/>
      <c r="I10" s="18"/>
      <c r="J10" s="57"/>
      <c r="K10" s="57"/>
      <c r="L10" s="59"/>
      <c r="M10" s="60"/>
      <c r="N10" s="60">
        <v>3</v>
      </c>
      <c r="O10" s="61"/>
    </row>
    <row r="11" spans="1:15" s="1" customFormat="1" ht="30.75" customHeight="1" x14ac:dyDescent="0.25">
      <c r="A11" s="2">
        <v>6</v>
      </c>
      <c r="B11" s="63">
        <v>0</v>
      </c>
      <c r="C11" s="16"/>
      <c r="D11" s="57"/>
      <c r="E11" s="57"/>
      <c r="F11" s="57"/>
      <c r="G11" s="57"/>
      <c r="H11" s="57"/>
      <c r="I11" s="18"/>
      <c r="J11" s="57"/>
      <c r="K11" s="57"/>
      <c r="L11" s="59"/>
      <c r="M11" s="60"/>
      <c r="N11" s="60">
        <v>2</v>
      </c>
      <c r="O11" s="61"/>
    </row>
    <row r="12" spans="1:15" s="1" customFormat="1" ht="30.75" customHeight="1" thickBot="1" x14ac:dyDescent="0.3">
      <c r="A12" s="33">
        <v>7</v>
      </c>
      <c r="B12" s="64">
        <v>-1</v>
      </c>
      <c r="C12" s="45"/>
      <c r="D12" s="122"/>
      <c r="E12" s="122"/>
      <c r="F12" s="122"/>
      <c r="G12" s="122"/>
      <c r="H12" s="122"/>
      <c r="I12" s="38"/>
      <c r="J12" s="122"/>
      <c r="K12" s="122"/>
      <c r="L12" s="46"/>
      <c r="M12" s="50"/>
      <c r="N12" s="50">
        <v>2</v>
      </c>
      <c r="O12" s="51"/>
    </row>
    <row r="13" spans="1:15" s="1" customFormat="1" ht="30" customHeight="1" thickBot="1" x14ac:dyDescent="0.3">
      <c r="A13" s="208" t="s">
        <v>58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55">
        <f>SUM(N6:N12)</f>
        <v>15</v>
      </c>
      <c r="O13" s="56"/>
    </row>
    <row r="14" spans="1:15" ht="22.5" thickBot="1" x14ac:dyDescent="0.3">
      <c r="A14" s="243" t="s">
        <v>141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5"/>
    </row>
    <row r="15" spans="1:15" ht="106.5" customHeight="1" x14ac:dyDescent="0.25">
      <c r="A15" s="72" t="s">
        <v>0</v>
      </c>
      <c r="B15" s="73" t="s">
        <v>88</v>
      </c>
      <c r="C15" s="74" t="s">
        <v>80</v>
      </c>
      <c r="D15" s="74" t="s">
        <v>81</v>
      </c>
      <c r="E15" s="74" t="s">
        <v>82</v>
      </c>
      <c r="F15" s="74" t="s">
        <v>98</v>
      </c>
      <c r="G15" s="74" t="s">
        <v>83</v>
      </c>
      <c r="H15" s="74" t="s">
        <v>84</v>
      </c>
      <c r="I15" s="74" t="s">
        <v>85</v>
      </c>
      <c r="J15" s="74" t="s">
        <v>86</v>
      </c>
      <c r="K15" s="74" t="s">
        <v>92</v>
      </c>
      <c r="L15" s="75" t="s">
        <v>87</v>
      </c>
      <c r="M15" s="76" t="s">
        <v>89</v>
      </c>
      <c r="N15" s="77" t="s">
        <v>74</v>
      </c>
      <c r="O15" s="78" t="s">
        <v>73</v>
      </c>
    </row>
    <row r="16" spans="1:15" ht="22.5" customHeight="1" x14ac:dyDescent="0.25">
      <c r="A16" s="2">
        <v>1</v>
      </c>
      <c r="B16" s="62">
        <v>5</v>
      </c>
      <c r="C16" s="11"/>
      <c r="D16" s="123"/>
      <c r="E16" s="123"/>
      <c r="F16" s="123"/>
      <c r="G16" s="123"/>
      <c r="H16" s="123"/>
      <c r="I16" s="9"/>
      <c r="J16" s="9"/>
      <c r="K16" s="9"/>
      <c r="L16" s="26"/>
      <c r="M16" s="79"/>
      <c r="N16" s="68">
        <v>3</v>
      </c>
      <c r="O16" s="14"/>
    </row>
    <row r="17" spans="1:15" ht="22.5" customHeight="1" x14ac:dyDescent="0.25">
      <c r="A17" s="2">
        <v>2</v>
      </c>
      <c r="B17" s="62">
        <v>4</v>
      </c>
      <c r="C17" s="11"/>
      <c r="D17" s="123"/>
      <c r="E17" s="123"/>
      <c r="F17" s="123"/>
      <c r="G17" s="123"/>
      <c r="H17" s="123"/>
      <c r="I17" s="9"/>
      <c r="J17" s="9"/>
      <c r="K17" s="9"/>
      <c r="L17" s="26"/>
      <c r="M17" s="79"/>
      <c r="N17" s="68">
        <v>3</v>
      </c>
      <c r="O17" s="14"/>
    </row>
    <row r="18" spans="1:15" ht="22.5" customHeight="1" x14ac:dyDescent="0.25">
      <c r="A18" s="2">
        <v>3</v>
      </c>
      <c r="B18" s="62">
        <v>3</v>
      </c>
      <c r="C18" s="11"/>
      <c r="D18" s="123"/>
      <c r="E18" s="123"/>
      <c r="F18" s="123"/>
      <c r="G18" s="123"/>
      <c r="H18" s="123"/>
      <c r="I18" s="9"/>
      <c r="J18" s="123"/>
      <c r="K18" s="123"/>
      <c r="L18" s="120"/>
      <c r="M18" s="27"/>
      <c r="N18" s="68">
        <v>2</v>
      </c>
      <c r="O18" s="14"/>
    </row>
    <row r="19" spans="1:15" ht="22.5" customHeight="1" x14ac:dyDescent="0.25">
      <c r="A19" s="2">
        <v>4</v>
      </c>
      <c r="B19" s="62">
        <v>2</v>
      </c>
      <c r="C19" s="11"/>
      <c r="D19" s="123"/>
      <c r="E19" s="123"/>
      <c r="F19" s="123"/>
      <c r="G19" s="123"/>
      <c r="H19" s="123"/>
      <c r="I19" s="9"/>
      <c r="J19" s="123"/>
      <c r="K19" s="123"/>
      <c r="L19" s="120"/>
      <c r="M19" s="27"/>
      <c r="N19" s="68">
        <v>2</v>
      </c>
      <c r="O19" s="14"/>
    </row>
    <row r="20" spans="1:15" ht="22.5" customHeight="1" x14ac:dyDescent="0.25">
      <c r="A20" s="2">
        <v>5</v>
      </c>
      <c r="B20" s="63">
        <v>1</v>
      </c>
      <c r="C20" s="11"/>
      <c r="D20" s="123"/>
      <c r="E20" s="123"/>
      <c r="F20" s="123"/>
      <c r="G20" s="123"/>
      <c r="H20" s="123"/>
      <c r="I20" s="9"/>
      <c r="J20" s="123"/>
      <c r="K20" s="123"/>
      <c r="L20" s="120"/>
      <c r="M20" s="27"/>
      <c r="N20" s="68">
        <v>2</v>
      </c>
      <c r="O20" s="14"/>
    </row>
    <row r="21" spans="1:15" ht="22.5" customHeight="1" x14ac:dyDescent="0.25">
      <c r="A21" s="2">
        <v>6</v>
      </c>
      <c r="B21" s="63">
        <v>0</v>
      </c>
      <c r="C21" s="11"/>
      <c r="D21" s="123"/>
      <c r="E21" s="123"/>
      <c r="F21" s="123"/>
      <c r="G21" s="123"/>
      <c r="H21" s="123"/>
      <c r="I21" s="9"/>
      <c r="J21" s="123"/>
      <c r="K21" s="123"/>
      <c r="L21" s="120"/>
      <c r="M21" s="27"/>
      <c r="N21" s="68">
        <v>1</v>
      </c>
      <c r="O21" s="14"/>
    </row>
    <row r="22" spans="1:15" ht="23.25" customHeight="1" thickBot="1" x14ac:dyDescent="0.3">
      <c r="A22" s="33">
        <v>7</v>
      </c>
      <c r="B22" s="64">
        <v>-1</v>
      </c>
      <c r="C22" s="45"/>
      <c r="D22" s="122"/>
      <c r="E22" s="122"/>
      <c r="F22" s="122"/>
      <c r="G22" s="122"/>
      <c r="H22" s="122"/>
      <c r="I22" s="38"/>
      <c r="J22" s="122"/>
      <c r="K22" s="122"/>
      <c r="L22" s="121"/>
      <c r="M22" s="28"/>
      <c r="N22" s="69">
        <v>2</v>
      </c>
      <c r="O22" s="25"/>
    </row>
    <row r="23" spans="1:15" ht="27.75" customHeight="1" thickBot="1" x14ac:dyDescent="0.3">
      <c r="A23" s="207" t="s">
        <v>58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65">
        <f>SUM(N16:N22)</f>
        <v>15</v>
      </c>
      <c r="O23" s="66"/>
    </row>
    <row r="38" spans="2:14" x14ac:dyDescent="0.25">
      <c r="B38"/>
      <c r="N38"/>
    </row>
    <row r="39" spans="2:14" x14ac:dyDescent="0.25">
      <c r="B39"/>
      <c r="N39"/>
    </row>
    <row r="40" spans="2:14" x14ac:dyDescent="0.25">
      <c r="B40"/>
      <c r="N40"/>
    </row>
    <row r="41" spans="2:14" x14ac:dyDescent="0.25">
      <c r="B41"/>
      <c r="N41"/>
    </row>
    <row r="42" spans="2:14" x14ac:dyDescent="0.25">
      <c r="B42"/>
      <c r="N42"/>
    </row>
    <row r="43" spans="2:14" x14ac:dyDescent="0.25">
      <c r="B43"/>
      <c r="N43"/>
    </row>
    <row r="44" spans="2:14" x14ac:dyDescent="0.25">
      <c r="B44"/>
      <c r="N44"/>
    </row>
    <row r="45" spans="2:14" x14ac:dyDescent="0.25">
      <c r="B45"/>
      <c r="N45"/>
    </row>
    <row r="46" spans="2:14" x14ac:dyDescent="0.25">
      <c r="B46"/>
      <c r="N46"/>
    </row>
    <row r="47" spans="2:14" x14ac:dyDescent="0.25">
      <c r="B47"/>
      <c r="N47"/>
    </row>
    <row r="48" spans="2:14" x14ac:dyDescent="0.25">
      <c r="B48"/>
      <c r="N48"/>
    </row>
    <row r="49" spans="2:14" x14ac:dyDescent="0.25">
      <c r="B49"/>
      <c r="N49"/>
    </row>
    <row r="50" spans="2:14" x14ac:dyDescent="0.25">
      <c r="B50"/>
      <c r="N50"/>
    </row>
    <row r="51" spans="2:14" x14ac:dyDescent="0.25">
      <c r="B51"/>
      <c r="N51"/>
    </row>
    <row r="52" spans="2:14" x14ac:dyDescent="0.25">
      <c r="B52"/>
      <c r="N52"/>
    </row>
    <row r="53" spans="2:14" x14ac:dyDescent="0.25">
      <c r="B53"/>
      <c r="N53"/>
    </row>
    <row r="54" spans="2:14" x14ac:dyDescent="0.25">
      <c r="B54"/>
      <c r="N54"/>
    </row>
  </sheetData>
  <mergeCells count="7">
    <mergeCell ref="A13:M13"/>
    <mergeCell ref="A23:M23"/>
    <mergeCell ref="A1:O1"/>
    <mergeCell ref="A2:O2"/>
    <mergeCell ref="A3:O3"/>
    <mergeCell ref="A4:O4"/>
    <mergeCell ref="A14:O14"/>
  </mergeCells>
  <printOptions horizontalCentered="1"/>
  <pageMargins left="0" right="0" top="0" bottom="0" header="0" footer="0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3A6F-5077-4731-8775-627C0C432CD1}">
  <dimension ref="A1:L34"/>
  <sheetViews>
    <sheetView rightToLeft="1" zoomScaleNormal="100" workbookViewId="0">
      <selection activeCell="B28" sqref="B28:E28"/>
    </sheetView>
  </sheetViews>
  <sheetFormatPr defaultRowHeight="15" x14ac:dyDescent="0.25"/>
  <cols>
    <col min="1" max="1" width="4" customWidth="1"/>
    <col min="2" max="5" width="14.140625" customWidth="1"/>
    <col min="6" max="6" width="11" customWidth="1"/>
    <col min="7" max="7" width="6.7109375" customWidth="1"/>
    <col min="8" max="10" width="5.5703125" customWidth="1"/>
  </cols>
  <sheetData>
    <row r="1" spans="1:12" ht="84.75" customHeight="1" thickBot="1" x14ac:dyDescent="0.3">
      <c r="A1" s="262" t="s">
        <v>72</v>
      </c>
      <c r="B1" s="263"/>
      <c r="C1" s="263"/>
      <c r="D1" s="263"/>
      <c r="E1" s="263"/>
      <c r="F1" s="263"/>
      <c r="G1" s="263"/>
      <c r="H1" s="263"/>
      <c r="I1" s="263"/>
      <c r="J1" s="263"/>
      <c r="K1" s="88"/>
      <c r="L1" s="88"/>
    </row>
    <row r="2" spans="1:12" ht="23.25" customHeight="1" x14ac:dyDescent="0.25">
      <c r="A2" s="191" t="s">
        <v>169</v>
      </c>
      <c r="B2" s="192"/>
      <c r="C2" s="192"/>
      <c r="D2" s="192"/>
      <c r="E2" s="192"/>
      <c r="F2" s="192"/>
      <c r="G2" s="192"/>
      <c r="H2" s="192"/>
      <c r="I2" s="192"/>
      <c r="J2" s="193"/>
    </row>
    <row r="3" spans="1:12" ht="23.25" customHeight="1" thickBot="1" x14ac:dyDescent="0.3">
      <c r="A3" s="264" t="s">
        <v>120</v>
      </c>
      <c r="B3" s="265"/>
      <c r="C3" s="265"/>
      <c r="D3" s="265"/>
      <c r="E3" s="265"/>
      <c r="F3" s="265"/>
      <c r="G3" s="265"/>
      <c r="H3" s="265"/>
      <c r="I3" s="265"/>
      <c r="J3" s="266"/>
    </row>
    <row r="4" spans="1:12" ht="15.75" customHeight="1" x14ac:dyDescent="0.25">
      <c r="A4" s="191" t="s">
        <v>121</v>
      </c>
      <c r="B4" s="192"/>
      <c r="C4" s="192"/>
      <c r="D4" s="192"/>
      <c r="E4" s="192"/>
      <c r="F4" s="192"/>
      <c r="G4" s="192"/>
      <c r="H4" s="192"/>
      <c r="I4" s="192"/>
      <c r="J4" s="193"/>
    </row>
    <row r="5" spans="1:12" ht="42" customHeight="1" x14ac:dyDescent="0.25">
      <c r="A5" s="84" t="s">
        <v>0</v>
      </c>
      <c r="B5" s="267" t="s">
        <v>99</v>
      </c>
      <c r="C5" s="268"/>
      <c r="D5" s="268"/>
      <c r="E5" s="269"/>
      <c r="F5" s="129" t="s">
        <v>100</v>
      </c>
      <c r="G5" s="267" t="s">
        <v>101</v>
      </c>
      <c r="H5" s="268"/>
      <c r="I5" s="268"/>
      <c r="J5" s="270"/>
    </row>
    <row r="6" spans="1:12" ht="19.5" customHeight="1" x14ac:dyDescent="0.25">
      <c r="A6" s="85">
        <v>1</v>
      </c>
      <c r="B6" s="259" t="s">
        <v>113</v>
      </c>
      <c r="C6" s="260"/>
      <c r="D6" s="260"/>
      <c r="E6" s="261"/>
      <c r="F6" s="89"/>
      <c r="G6" s="160"/>
      <c r="H6" s="154"/>
      <c r="I6" s="154"/>
      <c r="J6" s="155"/>
    </row>
    <row r="7" spans="1:12" ht="19.5" customHeight="1" x14ac:dyDescent="0.25">
      <c r="A7" s="85">
        <v>2</v>
      </c>
      <c r="B7" s="256" t="s">
        <v>190</v>
      </c>
      <c r="C7" s="257"/>
      <c r="D7" s="257"/>
      <c r="E7" s="258"/>
      <c r="F7" s="89"/>
      <c r="G7" s="160"/>
      <c r="H7" s="154"/>
      <c r="I7" s="154"/>
      <c r="J7" s="155"/>
    </row>
    <row r="8" spans="1:12" ht="19.5" customHeight="1" x14ac:dyDescent="0.25">
      <c r="A8" s="85">
        <v>3</v>
      </c>
      <c r="B8" s="256" t="s">
        <v>102</v>
      </c>
      <c r="C8" s="257"/>
      <c r="D8" s="257"/>
      <c r="E8" s="258"/>
      <c r="F8" s="89"/>
      <c r="G8" s="160"/>
      <c r="H8" s="154"/>
      <c r="I8" s="154"/>
      <c r="J8" s="155"/>
    </row>
    <row r="9" spans="1:12" ht="19.5" customHeight="1" x14ac:dyDescent="0.25">
      <c r="A9" s="85">
        <v>4</v>
      </c>
      <c r="B9" s="256" t="s">
        <v>103</v>
      </c>
      <c r="C9" s="257"/>
      <c r="D9" s="257"/>
      <c r="E9" s="258"/>
      <c r="F9" s="89"/>
      <c r="G9" s="160"/>
      <c r="H9" s="154"/>
      <c r="I9" s="154"/>
      <c r="J9" s="155"/>
    </row>
    <row r="10" spans="1:12" ht="19.5" x14ac:dyDescent="0.25">
      <c r="A10" s="85">
        <v>5</v>
      </c>
      <c r="B10" s="256" t="s">
        <v>104</v>
      </c>
      <c r="C10" s="257"/>
      <c r="D10" s="257"/>
      <c r="E10" s="258"/>
      <c r="F10" s="89"/>
      <c r="G10" s="160"/>
      <c r="H10" s="154"/>
      <c r="I10" s="154"/>
      <c r="J10" s="155"/>
    </row>
    <row r="11" spans="1:12" ht="18.75" customHeight="1" x14ac:dyDescent="0.25">
      <c r="A11" s="85">
        <v>6</v>
      </c>
      <c r="B11" s="256" t="s">
        <v>122</v>
      </c>
      <c r="C11" s="257"/>
      <c r="D11" s="257"/>
      <c r="E11" s="258"/>
      <c r="F11" s="90"/>
      <c r="G11" s="160"/>
      <c r="H11" s="154"/>
      <c r="I11" s="154"/>
      <c r="J11" s="155"/>
    </row>
    <row r="12" spans="1:12" ht="18.75" customHeight="1" x14ac:dyDescent="0.25">
      <c r="A12" s="85">
        <v>7</v>
      </c>
      <c r="B12" s="256" t="s">
        <v>105</v>
      </c>
      <c r="C12" s="257"/>
      <c r="D12" s="257"/>
      <c r="E12" s="258"/>
      <c r="F12" s="90"/>
      <c r="G12" s="160"/>
      <c r="H12" s="154"/>
      <c r="I12" s="154"/>
      <c r="J12" s="155"/>
    </row>
    <row r="13" spans="1:12" ht="20.25" customHeight="1" x14ac:dyDescent="0.25">
      <c r="A13" s="85">
        <v>8</v>
      </c>
      <c r="B13" s="256" t="s">
        <v>106</v>
      </c>
      <c r="C13" s="257"/>
      <c r="D13" s="257"/>
      <c r="E13" s="258"/>
      <c r="F13" s="90"/>
      <c r="G13" s="160"/>
      <c r="H13" s="154"/>
      <c r="I13" s="154"/>
      <c r="J13" s="155"/>
    </row>
    <row r="14" spans="1:12" ht="20.25" x14ac:dyDescent="0.25">
      <c r="A14" s="85">
        <v>9</v>
      </c>
      <c r="B14" s="256" t="s">
        <v>191</v>
      </c>
      <c r="C14" s="257"/>
      <c r="D14" s="257"/>
      <c r="E14" s="258"/>
      <c r="F14" s="90"/>
      <c r="G14" s="160"/>
      <c r="H14" s="154"/>
      <c r="I14" s="154"/>
      <c r="J14" s="155"/>
    </row>
    <row r="15" spans="1:12" ht="18.75" customHeight="1" x14ac:dyDescent="0.25">
      <c r="A15" s="85">
        <v>10</v>
      </c>
      <c r="B15" s="256" t="s">
        <v>114</v>
      </c>
      <c r="C15" s="257"/>
      <c r="D15" s="257"/>
      <c r="E15" s="258"/>
      <c r="F15" s="90"/>
      <c r="G15" s="160"/>
      <c r="H15" s="154"/>
      <c r="I15" s="154"/>
      <c r="J15" s="155"/>
    </row>
    <row r="16" spans="1:12" ht="20.25" x14ac:dyDescent="0.25">
      <c r="A16" s="85">
        <v>11</v>
      </c>
      <c r="B16" s="249" t="s">
        <v>107</v>
      </c>
      <c r="C16" s="249"/>
      <c r="D16" s="249"/>
      <c r="E16" s="249"/>
      <c r="F16" s="87"/>
      <c r="G16" s="158"/>
      <c r="H16" s="158"/>
      <c r="I16" s="158"/>
      <c r="J16" s="205"/>
    </row>
    <row r="17" spans="1:10" ht="20.25" x14ac:dyDescent="0.25">
      <c r="A17" s="85">
        <v>12</v>
      </c>
      <c r="B17" s="249" t="s">
        <v>115</v>
      </c>
      <c r="C17" s="249"/>
      <c r="D17" s="249"/>
      <c r="E17" s="249"/>
      <c r="F17" s="87"/>
      <c r="G17" s="158"/>
      <c r="H17" s="158"/>
      <c r="I17" s="158"/>
      <c r="J17" s="205"/>
    </row>
    <row r="18" spans="1:10" ht="20.25" x14ac:dyDescent="0.25">
      <c r="A18" s="85">
        <v>13</v>
      </c>
      <c r="B18" s="249" t="s">
        <v>123</v>
      </c>
      <c r="C18" s="249"/>
      <c r="D18" s="249"/>
      <c r="E18" s="249"/>
      <c r="F18" s="87"/>
      <c r="G18" s="158"/>
      <c r="H18" s="158"/>
      <c r="I18" s="158"/>
      <c r="J18" s="205"/>
    </row>
    <row r="19" spans="1:10" ht="20.25" x14ac:dyDescent="0.25">
      <c r="A19" s="85">
        <v>14</v>
      </c>
      <c r="B19" s="249" t="s">
        <v>108</v>
      </c>
      <c r="C19" s="249"/>
      <c r="D19" s="249"/>
      <c r="E19" s="249"/>
      <c r="F19" s="87"/>
      <c r="G19" s="158"/>
      <c r="H19" s="158"/>
      <c r="I19" s="158"/>
      <c r="J19" s="205"/>
    </row>
    <row r="20" spans="1:10" ht="20.25" x14ac:dyDescent="0.25">
      <c r="A20" s="85">
        <v>15</v>
      </c>
      <c r="B20" s="249" t="s">
        <v>116</v>
      </c>
      <c r="C20" s="249"/>
      <c r="D20" s="249"/>
      <c r="E20" s="249"/>
      <c r="F20" s="87"/>
      <c r="G20" s="158"/>
      <c r="H20" s="158"/>
      <c r="I20" s="158"/>
      <c r="J20" s="205"/>
    </row>
    <row r="21" spans="1:10" ht="20.25" x14ac:dyDescent="0.25">
      <c r="A21" s="85">
        <v>16</v>
      </c>
      <c r="B21" s="249" t="s">
        <v>109</v>
      </c>
      <c r="C21" s="249"/>
      <c r="D21" s="249"/>
      <c r="E21" s="249"/>
      <c r="F21" s="87"/>
      <c r="G21" s="158"/>
      <c r="H21" s="158"/>
      <c r="I21" s="158"/>
      <c r="J21" s="205"/>
    </row>
    <row r="22" spans="1:10" ht="20.25" x14ac:dyDescent="0.25">
      <c r="A22" s="85">
        <v>17</v>
      </c>
      <c r="B22" s="249" t="s">
        <v>192</v>
      </c>
      <c r="C22" s="249"/>
      <c r="D22" s="249"/>
      <c r="E22" s="249"/>
      <c r="F22" s="87"/>
      <c r="G22" s="158"/>
      <c r="H22" s="158"/>
      <c r="I22" s="158"/>
      <c r="J22" s="205"/>
    </row>
    <row r="23" spans="1:10" ht="20.25" x14ac:dyDescent="0.25">
      <c r="A23" s="85">
        <v>18</v>
      </c>
      <c r="B23" s="249" t="s">
        <v>110</v>
      </c>
      <c r="C23" s="249"/>
      <c r="D23" s="249"/>
      <c r="E23" s="249"/>
      <c r="F23" s="87"/>
      <c r="G23" s="158"/>
      <c r="H23" s="158"/>
      <c r="I23" s="158"/>
      <c r="J23" s="205"/>
    </row>
    <row r="24" spans="1:10" ht="20.25" x14ac:dyDescent="0.25">
      <c r="A24" s="85">
        <v>19</v>
      </c>
      <c r="B24" s="249" t="s">
        <v>111</v>
      </c>
      <c r="C24" s="249"/>
      <c r="D24" s="249"/>
      <c r="E24" s="249"/>
      <c r="F24" s="87"/>
      <c r="G24" s="158"/>
      <c r="H24" s="158"/>
      <c r="I24" s="158"/>
      <c r="J24" s="205"/>
    </row>
    <row r="25" spans="1:10" ht="20.25" x14ac:dyDescent="0.25">
      <c r="A25" s="85">
        <v>20</v>
      </c>
      <c r="B25" s="249" t="s">
        <v>117</v>
      </c>
      <c r="C25" s="249"/>
      <c r="D25" s="249"/>
      <c r="E25" s="249"/>
      <c r="F25" s="87"/>
      <c r="G25" s="158"/>
      <c r="H25" s="158"/>
      <c r="I25" s="158"/>
      <c r="J25" s="205"/>
    </row>
    <row r="26" spans="1:10" ht="20.25" x14ac:dyDescent="0.25">
      <c r="A26" s="85">
        <v>21</v>
      </c>
      <c r="B26" s="249" t="s">
        <v>118</v>
      </c>
      <c r="C26" s="249"/>
      <c r="D26" s="249"/>
      <c r="E26" s="249"/>
      <c r="F26" s="87"/>
      <c r="G26" s="158"/>
      <c r="H26" s="158"/>
      <c r="I26" s="158"/>
      <c r="J26" s="205"/>
    </row>
    <row r="27" spans="1:10" ht="20.25" x14ac:dyDescent="0.25">
      <c r="A27" s="85">
        <v>22</v>
      </c>
      <c r="B27" s="249" t="s">
        <v>119</v>
      </c>
      <c r="C27" s="249"/>
      <c r="D27" s="249"/>
      <c r="E27" s="249"/>
      <c r="F27" s="87"/>
      <c r="G27" s="158"/>
      <c r="H27" s="158"/>
      <c r="I27" s="158"/>
      <c r="J27" s="205"/>
    </row>
    <row r="28" spans="1:10" s="86" customFormat="1" ht="82.5" customHeight="1" x14ac:dyDescent="0.25">
      <c r="A28" s="85">
        <v>23</v>
      </c>
      <c r="B28" s="249" t="s">
        <v>112</v>
      </c>
      <c r="C28" s="249"/>
      <c r="D28" s="249"/>
      <c r="E28" s="249"/>
      <c r="F28" s="87"/>
      <c r="G28" s="158"/>
      <c r="H28" s="158"/>
      <c r="I28" s="158"/>
      <c r="J28" s="205"/>
    </row>
    <row r="29" spans="1:10" ht="20.25" x14ac:dyDescent="0.25">
      <c r="A29" s="85">
        <v>24</v>
      </c>
      <c r="B29" s="249"/>
      <c r="C29" s="249"/>
      <c r="D29" s="249"/>
      <c r="E29" s="249"/>
      <c r="F29" s="87"/>
      <c r="G29" s="158"/>
      <c r="H29" s="158"/>
      <c r="I29" s="158"/>
      <c r="J29" s="205"/>
    </row>
    <row r="30" spans="1:10" ht="20.25" x14ac:dyDescent="0.25">
      <c r="A30" s="85">
        <v>25</v>
      </c>
      <c r="B30" s="249"/>
      <c r="C30" s="249"/>
      <c r="D30" s="249"/>
      <c r="E30" s="249"/>
      <c r="F30" s="87"/>
      <c r="G30" s="158"/>
      <c r="H30" s="158"/>
      <c r="I30" s="158"/>
      <c r="J30" s="205"/>
    </row>
    <row r="31" spans="1:10" ht="20.25" x14ac:dyDescent="0.25">
      <c r="A31" s="85">
        <v>26</v>
      </c>
      <c r="B31" s="249"/>
      <c r="C31" s="249"/>
      <c r="D31" s="249"/>
      <c r="E31" s="249"/>
      <c r="F31" s="87"/>
      <c r="G31" s="158"/>
      <c r="H31" s="158"/>
      <c r="I31" s="158"/>
      <c r="J31" s="205"/>
    </row>
    <row r="32" spans="1:10" ht="20.25" x14ac:dyDescent="0.25">
      <c r="A32" s="85">
        <v>27</v>
      </c>
      <c r="B32" s="249"/>
      <c r="C32" s="249"/>
      <c r="D32" s="249"/>
      <c r="E32" s="249"/>
      <c r="F32" s="87"/>
      <c r="G32" s="158"/>
      <c r="H32" s="158"/>
      <c r="I32" s="158"/>
      <c r="J32" s="205"/>
    </row>
    <row r="33" spans="1:10" ht="21" thickBot="1" x14ac:dyDescent="0.3">
      <c r="A33" s="151">
        <v>28</v>
      </c>
      <c r="B33" s="246"/>
      <c r="C33" s="246"/>
      <c r="D33" s="246"/>
      <c r="E33" s="246"/>
      <c r="F33" s="152"/>
      <c r="G33" s="247"/>
      <c r="H33" s="247"/>
      <c r="I33" s="247"/>
      <c r="J33" s="248"/>
    </row>
    <row r="34" spans="1:10" ht="26.25" thickBot="1" x14ac:dyDescent="0.3">
      <c r="A34" s="250" t="s">
        <v>58</v>
      </c>
      <c r="B34" s="251"/>
      <c r="C34" s="251"/>
      <c r="D34" s="251"/>
      <c r="E34" s="252"/>
      <c r="F34" s="253">
        <f>SUM(I6:I28)</f>
        <v>0</v>
      </c>
      <c r="G34" s="254"/>
      <c r="H34" s="254"/>
      <c r="I34" s="254"/>
      <c r="J34" s="255"/>
    </row>
  </sheetData>
  <mergeCells count="64">
    <mergeCell ref="A1:J1"/>
    <mergeCell ref="A2:J2"/>
    <mergeCell ref="A3:J3"/>
    <mergeCell ref="A4:J4"/>
    <mergeCell ref="B5:E5"/>
    <mergeCell ref="G5:J5"/>
    <mergeCell ref="B8:E8"/>
    <mergeCell ref="G8:J8"/>
    <mergeCell ref="B9:E9"/>
    <mergeCell ref="G9:J9"/>
    <mergeCell ref="B6:E6"/>
    <mergeCell ref="G6:J6"/>
    <mergeCell ref="B7:E7"/>
    <mergeCell ref="G7:J7"/>
    <mergeCell ref="B12:E12"/>
    <mergeCell ref="G12:J12"/>
    <mergeCell ref="B13:E13"/>
    <mergeCell ref="G13:J13"/>
    <mergeCell ref="B10:E10"/>
    <mergeCell ref="G10:J10"/>
    <mergeCell ref="B11:E11"/>
    <mergeCell ref="G11:J11"/>
    <mergeCell ref="B16:E16"/>
    <mergeCell ref="G16:J16"/>
    <mergeCell ref="B17:E17"/>
    <mergeCell ref="G17:J17"/>
    <mergeCell ref="B14:E14"/>
    <mergeCell ref="G14:J14"/>
    <mergeCell ref="B15:E15"/>
    <mergeCell ref="G15:J15"/>
    <mergeCell ref="B21:E21"/>
    <mergeCell ref="G21:J21"/>
    <mergeCell ref="B20:E20"/>
    <mergeCell ref="G20:J20"/>
    <mergeCell ref="B18:E18"/>
    <mergeCell ref="G18:J18"/>
    <mergeCell ref="B19:E19"/>
    <mergeCell ref="G19:J19"/>
    <mergeCell ref="B24:E24"/>
    <mergeCell ref="G24:J24"/>
    <mergeCell ref="B25:E25"/>
    <mergeCell ref="G25:J25"/>
    <mergeCell ref="B22:E22"/>
    <mergeCell ref="G22:J22"/>
    <mergeCell ref="B23:E23"/>
    <mergeCell ref="G23:J23"/>
    <mergeCell ref="B26:E26"/>
    <mergeCell ref="G26:J26"/>
    <mergeCell ref="B27:E27"/>
    <mergeCell ref="G27:J27"/>
    <mergeCell ref="B29:E29"/>
    <mergeCell ref="G29:J29"/>
    <mergeCell ref="B33:E33"/>
    <mergeCell ref="G33:J33"/>
    <mergeCell ref="B28:E28"/>
    <mergeCell ref="G28:J28"/>
    <mergeCell ref="A34:E34"/>
    <mergeCell ref="F34:J34"/>
    <mergeCell ref="B30:E30"/>
    <mergeCell ref="G30:J30"/>
    <mergeCell ref="B31:E31"/>
    <mergeCell ref="G31:J31"/>
    <mergeCell ref="B32:E32"/>
    <mergeCell ref="G32:J32"/>
  </mergeCells>
  <printOptions horizontalCentered="1"/>
  <pageMargins left="0" right="0" top="0" bottom="0" header="0" footer="0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C6046-7D49-403C-B5E1-EA0089412FCB}">
  <dimension ref="A1:O23"/>
  <sheetViews>
    <sheetView rightToLeft="1" zoomScaleNormal="100" workbookViewId="0">
      <selection activeCell="A8" sqref="A8:XFD8"/>
    </sheetView>
  </sheetViews>
  <sheetFormatPr defaultRowHeight="15" x14ac:dyDescent="0.25"/>
  <cols>
    <col min="1" max="1" width="6.140625" customWidth="1"/>
    <col min="2" max="2" width="43.140625" customWidth="1"/>
    <col min="3" max="4" width="8.85546875" customWidth="1"/>
    <col min="5" max="5" width="31.85546875" customWidth="1"/>
  </cols>
  <sheetData>
    <row r="1" spans="1:15" ht="80.25" customHeight="1" thickBot="1" x14ac:dyDescent="0.9">
      <c r="A1" s="273" t="s">
        <v>124</v>
      </c>
      <c r="B1" s="273"/>
      <c r="C1" s="273"/>
      <c r="D1" s="273"/>
      <c r="E1" s="273"/>
      <c r="F1" s="105"/>
    </row>
    <row r="2" spans="1:15" s="1" customFormat="1" ht="25.5" customHeight="1" x14ac:dyDescent="0.25">
      <c r="A2" s="274" t="s">
        <v>139</v>
      </c>
      <c r="B2" s="275"/>
      <c r="C2" s="275"/>
      <c r="D2" s="275"/>
      <c r="E2" s="276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s="1" customFormat="1" ht="25.5" customHeight="1" thickBot="1" x14ac:dyDescent="0.3">
      <c r="A3" s="264" t="s">
        <v>138</v>
      </c>
      <c r="B3" s="265"/>
      <c r="C3" s="265"/>
      <c r="D3" s="265"/>
      <c r="E3" s="266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79.5" thickBot="1" x14ac:dyDescent="0.3">
      <c r="A4" s="106" t="s">
        <v>0</v>
      </c>
      <c r="B4" s="107" t="s">
        <v>126</v>
      </c>
      <c r="C4" s="107" t="s">
        <v>127</v>
      </c>
      <c r="D4" s="108" t="s">
        <v>128</v>
      </c>
      <c r="E4" s="109" t="s">
        <v>19</v>
      </c>
    </row>
    <row r="5" spans="1:15" ht="56.25" customHeight="1" x14ac:dyDescent="0.25">
      <c r="A5" s="111">
        <v>1</v>
      </c>
      <c r="B5" s="100" t="s">
        <v>125</v>
      </c>
      <c r="C5" s="94">
        <v>700</v>
      </c>
      <c r="D5" s="94"/>
      <c r="E5" s="70"/>
    </row>
    <row r="6" spans="1:15" ht="56.25" customHeight="1" x14ac:dyDescent="0.25">
      <c r="A6" s="112">
        <v>2</v>
      </c>
      <c r="B6" s="101" t="s">
        <v>170</v>
      </c>
      <c r="C6" s="91">
        <v>150</v>
      </c>
      <c r="D6" s="91"/>
      <c r="E6" s="71"/>
    </row>
    <row r="7" spans="1:15" ht="56.25" customHeight="1" x14ac:dyDescent="0.25">
      <c r="A7" s="113">
        <v>3</v>
      </c>
      <c r="B7" s="101" t="s">
        <v>171</v>
      </c>
      <c r="C7" s="91">
        <v>150</v>
      </c>
      <c r="D7" s="91"/>
      <c r="E7" s="71"/>
    </row>
    <row r="8" spans="1:15" ht="56.25" customHeight="1" x14ac:dyDescent="0.3">
      <c r="A8" s="113">
        <v>7</v>
      </c>
      <c r="B8" s="101" t="s">
        <v>130</v>
      </c>
      <c r="C8" s="92">
        <f>SUM(C5:C7)</f>
        <v>1000</v>
      </c>
      <c r="D8" s="92"/>
      <c r="E8" s="93"/>
    </row>
    <row r="9" spans="1:15" ht="57.75" customHeight="1" thickBot="1" x14ac:dyDescent="0.3">
      <c r="A9" s="114">
        <v>6</v>
      </c>
      <c r="B9" s="102" t="s">
        <v>131</v>
      </c>
      <c r="C9" s="96"/>
      <c r="D9" s="97"/>
      <c r="E9" s="98"/>
    </row>
    <row r="10" spans="1:15" ht="57.75" customHeight="1" thickBot="1" x14ac:dyDescent="0.3">
      <c r="A10" s="115">
        <v>7</v>
      </c>
      <c r="B10" s="103" t="s">
        <v>129</v>
      </c>
      <c r="C10" s="277"/>
      <c r="D10" s="278"/>
      <c r="E10" s="99"/>
    </row>
    <row r="11" spans="1:15" ht="9" customHeight="1" x14ac:dyDescent="0.25"/>
    <row r="12" spans="1:15" ht="25.5" customHeight="1" x14ac:dyDescent="0.25">
      <c r="A12" s="279" t="s">
        <v>136</v>
      </c>
      <c r="B12" s="279"/>
      <c r="C12" s="279"/>
      <c r="D12" s="279"/>
      <c r="E12" s="279"/>
    </row>
    <row r="13" spans="1:15" s="110" customFormat="1" ht="30" customHeight="1" x14ac:dyDescent="0.25">
      <c r="A13" s="271" t="s">
        <v>133</v>
      </c>
      <c r="B13" s="271"/>
      <c r="C13" s="271"/>
      <c r="D13" s="271"/>
      <c r="E13" s="271"/>
    </row>
    <row r="14" spans="1:15" s="110" customFormat="1" ht="30" customHeight="1" x14ac:dyDescent="0.25">
      <c r="A14" s="271" t="s">
        <v>134</v>
      </c>
      <c r="B14" s="271"/>
      <c r="C14" s="271"/>
      <c r="D14" s="271"/>
      <c r="E14" s="271"/>
    </row>
    <row r="15" spans="1:15" ht="10.5" customHeight="1" x14ac:dyDescent="0.25">
      <c r="A15" s="272" t="s">
        <v>135</v>
      </c>
      <c r="B15" s="272"/>
      <c r="C15" s="272" t="s">
        <v>132</v>
      </c>
      <c r="D15" s="272"/>
      <c r="E15" s="272"/>
    </row>
    <row r="16" spans="1:15" ht="10.5" customHeight="1" x14ac:dyDescent="0.25">
      <c r="A16" s="272"/>
      <c r="B16" s="272"/>
      <c r="C16" s="272"/>
      <c r="D16" s="272"/>
      <c r="E16" s="272"/>
    </row>
    <row r="17" spans="1:5" ht="22.5" customHeight="1" x14ac:dyDescent="0.25">
      <c r="A17" s="95" t="s">
        <v>137</v>
      </c>
      <c r="B17" s="95"/>
      <c r="C17" s="95" t="s">
        <v>137</v>
      </c>
      <c r="D17" s="95"/>
      <c r="E17" s="95"/>
    </row>
    <row r="18" spans="1:5" ht="15" customHeight="1" x14ac:dyDescent="0.25">
      <c r="A18" s="95"/>
      <c r="B18" s="95"/>
      <c r="C18" s="95"/>
      <c r="D18" s="95"/>
      <c r="E18" s="95"/>
    </row>
    <row r="19" spans="1:5" ht="15" customHeight="1" x14ac:dyDescent="0.25">
      <c r="A19" s="95"/>
      <c r="B19" s="95"/>
      <c r="C19" s="95"/>
      <c r="D19" s="95"/>
      <c r="E19" s="95"/>
    </row>
    <row r="20" spans="1:5" ht="15" customHeight="1" x14ac:dyDescent="0.25">
      <c r="A20" s="95"/>
      <c r="B20" s="95"/>
      <c r="C20" s="95"/>
      <c r="D20" s="95"/>
      <c r="E20" s="95"/>
    </row>
    <row r="21" spans="1:5" ht="15" customHeight="1" x14ac:dyDescent="0.25">
      <c r="A21" s="95"/>
      <c r="B21" s="95"/>
      <c r="C21" s="95"/>
      <c r="D21" s="95"/>
      <c r="E21" s="95"/>
    </row>
    <row r="22" spans="1:5" ht="15" customHeight="1" x14ac:dyDescent="0.25">
      <c r="A22" s="95"/>
      <c r="B22" s="95"/>
      <c r="C22" s="95"/>
      <c r="D22" s="95"/>
      <c r="E22" s="95"/>
    </row>
    <row r="23" spans="1:5" ht="15" customHeight="1" x14ac:dyDescent="0.25">
      <c r="A23" s="95"/>
      <c r="B23" s="95"/>
      <c r="C23" s="95"/>
      <c r="D23" s="95"/>
      <c r="E23" s="95"/>
    </row>
  </sheetData>
  <mergeCells count="9">
    <mergeCell ref="A14:E14"/>
    <mergeCell ref="A13:E13"/>
    <mergeCell ref="A15:B16"/>
    <mergeCell ref="C15:E16"/>
    <mergeCell ref="A1:E1"/>
    <mergeCell ref="A2:E2"/>
    <mergeCell ref="A3:E3"/>
    <mergeCell ref="C10:D10"/>
    <mergeCell ref="A12:E12"/>
  </mergeCells>
  <phoneticPr fontId="18" type="noConversion"/>
  <printOptions horizontalCentered="1"/>
  <pageMargins left="0" right="0" top="0" bottom="0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چک لیست موتورخانه</vt:lpstr>
      <vt:lpstr>ساختمان یاس و میرزا</vt:lpstr>
      <vt:lpstr>جرائم</vt:lpstr>
      <vt:lpstr>روکش</vt:lpstr>
      <vt:lpstr>جرائم!Print_Area</vt:lpstr>
      <vt:lpstr>'چک لیست موتورخانه'!Print_Area</vt:lpstr>
      <vt:lpstr>روکش!Print_Area</vt:lpstr>
      <vt:lpstr>'ساختمان یاس و میرزا'!Print_Area</vt:lpstr>
      <vt:lpstr>'چک لیست موتورخانه'!Print_Titles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2026-04-27T04:42:20Z</dcterms:modified>
</cp:coreProperties>
</file>